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108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11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<sst xmlns="http://schemas.openxmlformats.org/spreadsheetml/2006/main" count="677" uniqueCount="342">
  <si>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</si>
  <si>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</si>
  <si>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</si>
  <si>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</si>
  <si>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</si>
  <si>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</si>
  <si>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</si>
  <si>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</si>
  <si>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</si>
  <si>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</si>
  <si>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</si>
  <si>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</si>
  <si>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</si>
  <si>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</si>
  <si>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</si>
  <si>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</si>
  <si>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</si>
  <si>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</si>
  <si>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</si>
  <si>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</si>
  <si>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</si>
  <si>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</si>
  <si>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</si>
  <si>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</si>
  <si>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</si>
  <si>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</si>
  <si>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</si>
  <si>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</si>
  <si>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</si>
  <si>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</si>
  <si>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</si>
  <si>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</si>
  <si>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</si>
  <si>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</si>
  <si>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</si>
  <si>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</si>
  <si>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</si>
  <si>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</si>
  <si>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</si>
  <si>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</si>
  <si>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</si>
  <si>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</si>
  <si>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</si>
  <si>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</si>
  <si>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n°10 CLIMATISATION - VENTILATION</t>
  </si>
  <si>
    <t>3.&amp;</t>
  </si>
  <si>
    <t xml:space="preserve">DESCRIPTION ET LOCALISATION DES OUVRAGES </t>
  </si>
  <si>
    <t>3.T</t>
  </si>
  <si>
    <t>4.&amp;</t>
  </si>
  <si>
    <t>4.2</t>
  </si>
  <si>
    <t>TRAVAUX A EXECUTER</t>
  </si>
  <si>
    <r>
      <rPr>
        <b/>
        <sz val="11"/>
        <color rgb="FF388E8E"/>
        <rFont val="Arial"/>
        <family val="2"/>
      </rPr>
      <t>TRAVAUX A EXECUTER</t>
    </r>
    <r>
      <rPr>
        <b/>
        <sz val="11"/>
        <color rgb="FF000000"/>
        <rFont val="Arial"/>
        <family val="2"/>
      </rPr>
      <t xml:space="preserve"> </t>
    </r>
  </si>
  <si>
    <t>4.T</t>
  </si>
  <si>
    <t>4.4</t>
  </si>
  <si>
    <t>DOSSIER D'EXECUTION</t>
  </si>
  <si>
    <t>4.4.1</t>
  </si>
  <si>
    <t>Études d'exécution et participation à la synthèse (Bilan thermique,Plan d'EXE,etc....)</t>
  </si>
  <si>
    <t>ENS</t>
  </si>
  <si>
    <t>9.&amp;</t>
  </si>
  <si>
    <t>4.5</t>
  </si>
  <si>
    <t>CONTROLE DES OUVRAGES / MISE EN SERVICE ET RECEPTION</t>
  </si>
  <si>
    <t>4.5.1</t>
  </si>
  <si>
    <t>Réalisation des essais, de la mise en service des installations et formation des équipes techniques du MOA.</t>
  </si>
  <si>
    <t>4.6</t>
  </si>
  <si>
    <t>DOSSIER DES OUVRAGES EXECUTES (DOE)</t>
  </si>
  <si>
    <t>4.6.1</t>
  </si>
  <si>
    <t>DOE</t>
  </si>
  <si>
    <t>4.7</t>
  </si>
  <si>
    <t>ETIQUETAGE ET REPERAGE</t>
  </si>
  <si>
    <t>4.7.1</t>
  </si>
  <si>
    <t>Étiquetage et repérage</t>
  </si>
  <si>
    <t>4.8</t>
  </si>
  <si>
    <t>DESCRIPTION DES TRAVAUX</t>
  </si>
  <si>
    <t>4.8.1</t>
  </si>
  <si>
    <t>Climatisation - Multi-Split Système</t>
  </si>
  <si>
    <t>5.T</t>
  </si>
  <si>
    <t>6.&amp;</t>
  </si>
  <si>
    <t>4.8.1.2</t>
  </si>
  <si>
    <t>Unités extérieures de climatisation</t>
  </si>
  <si>
    <t>6.L</t>
  </si>
  <si>
    <t>Localisation : A l'extérieur, LT Clim.</t>
  </si>
  <si>
    <t>6.T</t>
  </si>
  <si>
    <t>6.U.DESCRIPTIF_IMAGE</t>
  </si>
  <si>
    <t>4.8.1.2.1</t>
  </si>
  <si>
    <t>Unité extérieure du groupe GR.01 - Pf = 10 kWf</t>
  </si>
  <si>
    <t>4.8.1.2.2</t>
  </si>
  <si>
    <t xml:space="preserve">Unité extérieure du groupe GR.02 - Pf = 12 kWf </t>
  </si>
  <si>
    <t>4.8.1.3</t>
  </si>
  <si>
    <t>Localisation et sujétions de pose</t>
  </si>
  <si>
    <t>Localisation : A l'extérieur ,LT Clim.</t>
  </si>
  <si>
    <t>4.8.1.3.1</t>
  </si>
  <si>
    <t>Sujétions et pose pour groupes extérieurs de climatisation</t>
  </si>
  <si>
    <t>4.8.1.5</t>
  </si>
  <si>
    <t>Unités intérieures de climatisation - 600 x 600</t>
  </si>
  <si>
    <t>4.8.1.5.1</t>
  </si>
  <si>
    <t>Unité intérieure 600x600 de marque Daikin (ou équivalent) - Pf = 5.00 à 6.00 kWf compris accessoires et fixations. GR.01</t>
  </si>
  <si>
    <r>
      <rPr>
        <b/>
        <sz val="8"/>
        <color rgb="FF000000"/>
        <rFont val="Arial"/>
        <family val="2"/>
      </rPr>
      <t xml:space="preserve">Unité intérieure 600x600 de marque </t>
    </r>
    <r>
      <rPr>
        <b/>
        <i/>
        <sz val="8"/>
        <color rgb="FF000000"/>
        <rFont val="Arial"/>
        <family val="2"/>
      </rPr>
      <t>Daikin</t>
    </r>
    <r>
      <rPr>
        <b/>
        <sz val="8"/>
        <color rgb="FF000000"/>
        <rFont val="Arial"/>
        <family val="2"/>
      </rPr>
      <t xml:space="preserve"> (ou équivalent) - Pf = 5.00 à 6.00 kWf compris accessoires et fixations. GR.01</t>
    </r>
  </si>
  <si>
    <t>9.T</t>
  </si>
  <si>
    <t>4.8.1.5.2</t>
  </si>
  <si>
    <t>Unité intérieure 600x600 de marque Daikin (ou équivalent) - Pf = 3.00 à 3.50 kWf compris accessoires et fixations. GR.02</t>
  </si>
  <si>
    <t>4.8.1.6</t>
  </si>
  <si>
    <t>Unités intérieures de climatisation - Murale (Option 1)</t>
  </si>
  <si>
    <t xml:space="preserve"> Option</t>
  </si>
  <si>
    <t>4.8.1.6.1</t>
  </si>
  <si>
    <t>Unité intérieure murale de marque Daikin (ou équivalent) - Pf = 5.00 à 6.00 kWf compris accessoires et fixations. GR.01</t>
  </si>
  <si>
    <r>
      <rPr>
        <b/>
        <sz val="8"/>
        <color rgb="FF000000"/>
        <rFont val="Arial"/>
        <family val="2"/>
      </rPr>
      <t xml:space="preserve">Unité intérieure murale de marque </t>
    </r>
    <r>
      <rPr>
        <b/>
        <i/>
        <sz val="8"/>
        <color rgb="FF000000"/>
        <rFont val="Arial"/>
        <family val="2"/>
      </rPr>
      <t>Daikin</t>
    </r>
    <r>
      <rPr>
        <b/>
        <sz val="8"/>
        <color rgb="FF000000"/>
        <rFont val="Arial"/>
        <family val="2"/>
      </rPr>
      <t xml:space="preserve"> (ou équivalent) - Pf = 5.00 à 6.00 kWf compris accessoires et fixations. GR.01</t>
    </r>
  </si>
  <si>
    <t>4.8.1.6.2</t>
  </si>
  <si>
    <t>Unité intérieure murale de marque Daikin (ou équivalent) - Pf = 3.00 à 3.500 kWf compris accessoires et fixations. GR.02</t>
  </si>
  <si>
    <t>4.8.1.7</t>
  </si>
  <si>
    <t>Réseau de condensats</t>
  </si>
  <si>
    <t>4.8.1.7.1</t>
  </si>
  <si>
    <t>Tube PVC isolé  ø32 y compris siphons</t>
  </si>
  <si>
    <t>ML</t>
  </si>
  <si>
    <t>4.8.1.8</t>
  </si>
  <si>
    <t>Liaison fréon</t>
  </si>
  <si>
    <t>4.8.1.8.1</t>
  </si>
  <si>
    <t xml:space="preserve">Tube cuivre qualité frigorifique isolé compris supports et accessoires. </t>
  </si>
  <si>
    <t>4.8.1.8.2</t>
  </si>
  <si>
    <t>Fourniture et pose support et accessoires de tuyauterie cuivre.</t>
  </si>
  <si>
    <t>4.8.1.9</t>
  </si>
  <si>
    <t xml:space="preserve">Raccordement électrique </t>
  </si>
  <si>
    <t>4.8.1.9.1</t>
  </si>
  <si>
    <t>Alimentation électrique des équipements de climatisation</t>
  </si>
  <si>
    <t>4.8.1.10</t>
  </si>
  <si>
    <t>Commande</t>
  </si>
  <si>
    <t>4.8.1.10.1</t>
  </si>
  <si>
    <t>Télécommande de type filaire</t>
  </si>
  <si>
    <t>4.8.1.10.2</t>
  </si>
  <si>
    <t>Câble ligne de commande 2 x 0.75 mm²</t>
  </si>
  <si>
    <t>4.8.1.11</t>
  </si>
  <si>
    <t>Pilotage et supervision</t>
  </si>
  <si>
    <t>Localisation : Voir avec la MOA</t>
  </si>
  <si>
    <r>
      <rPr>
        <i/>
        <sz val="8"/>
        <color rgb="FF000000"/>
        <rFont val="Arial"/>
        <family val="2"/>
      </rPr>
      <t xml:space="preserve">Localisation : </t>
    </r>
    <r>
      <rPr>
        <i/>
        <u/>
        <sz val="8"/>
        <color rgb="FF000000"/>
        <rFont val="Arial"/>
        <family val="2"/>
      </rPr>
      <t>Voir avec la MOA</t>
    </r>
  </si>
  <si>
    <t>4.8.1.11.1</t>
  </si>
  <si>
    <t>Dispositif de pilotage et de supervision y compris câblage des unités extérieures et intérieures</t>
  </si>
  <si>
    <t>5.&amp;</t>
  </si>
  <si>
    <t>4.8.2</t>
  </si>
  <si>
    <t>Air neuf</t>
  </si>
  <si>
    <t>4.8.2.2</t>
  </si>
  <si>
    <t>Gaines d'air neuf</t>
  </si>
  <si>
    <t>Localisation : Cf. plan Climatisation.</t>
  </si>
  <si>
    <t>4.8.2.2.1</t>
  </si>
  <si>
    <t>Fourniture et pose de gaines GALVA isolé de diamètre intérieur (mm) ø125</t>
  </si>
  <si>
    <t>4.8.2.2.2</t>
  </si>
  <si>
    <t>Fourniture et pose de gaines GALVA isolé de diamètre intérieur (mm) ø160</t>
  </si>
  <si>
    <t>4.8.2.2.3</t>
  </si>
  <si>
    <t>Fourniture et pose de gaines GALVA isolé de diamètre intérieur (mm) ø250</t>
  </si>
  <si>
    <t>4.8.2.2.4</t>
  </si>
  <si>
    <t xml:space="preserve">Fourniture et pose de gaines de souple isolé de diamètre intérieur (mm) ø125 </t>
  </si>
  <si>
    <t>4.8.2.2.5</t>
  </si>
  <si>
    <t xml:space="preserve">Fourniture et pose de gaines de souple isolé de diamètre intérieur (mm) ø160 </t>
  </si>
  <si>
    <t>4.8.2.2.6</t>
  </si>
  <si>
    <t xml:space="preserve">Fourniture et pose de gaines de souple isolé de diamètre intérieur (mm) ø250 </t>
  </si>
  <si>
    <t>4.8.2.2.7</t>
  </si>
  <si>
    <t>Fourniture et pose de Module de régulation de  diamètre intérieur (mm) ø125</t>
  </si>
  <si>
    <t>4.8.2.2.8</t>
  </si>
  <si>
    <t xml:space="preserve">Fourniture et pose de Module de régulation de diamètre intérieur (mm) ø160  </t>
  </si>
  <si>
    <t>4.8.2.2.9</t>
  </si>
  <si>
    <t>Fourniture et pose de Module de régulation de diamètre intérieur (mm) ø250</t>
  </si>
  <si>
    <t>4.8.2.3</t>
  </si>
  <si>
    <t>Grille extérieure</t>
  </si>
  <si>
    <t>Localisation : En façade du bâtiment</t>
  </si>
  <si>
    <t>4.8.2.3.1</t>
  </si>
  <si>
    <t>Grille extérieure rectangulaire type GEA  400x200 ht y compris porte filtre- RAL à définir par l'architecte</t>
  </si>
  <si>
    <t>4.8.2.4</t>
  </si>
  <si>
    <t xml:space="preserve"> Grille de diffusion d'air neuf</t>
  </si>
  <si>
    <t>Localisation : En plafond des locaux : Hall d'accueil / Salle interrogation / Salle inspecteurs</t>
  </si>
  <si>
    <t>4.8.2.4.1</t>
  </si>
  <si>
    <t>Grille de soufflage type  DAP 40 y compris plénum - Dim.: 225x225 ht</t>
  </si>
  <si>
    <t>4.8.3</t>
  </si>
  <si>
    <t>Extraction d'air</t>
  </si>
  <si>
    <t>4.8.3.1</t>
  </si>
  <si>
    <t>EXT-01 - Extracteur d'air</t>
  </si>
  <si>
    <t>Localisation : Faux plafond au dessus du local "Salle inspecteur"</t>
  </si>
  <si>
    <t>4.8.3.1.1</t>
  </si>
  <si>
    <t>Caisson de ventilation à pression, isolé compris variateur de vitesse. EXT-01 / Débit nominal : 720 m³/h</t>
  </si>
  <si>
    <t>Unité</t>
  </si>
  <si>
    <t>4.8.3.2</t>
  </si>
  <si>
    <t>Gaines</t>
  </si>
  <si>
    <t>4.8.3.2.1</t>
  </si>
  <si>
    <t>Fourniture et pose de gaines circulaires en galva de diamètre intérieur (mm) ø125</t>
  </si>
  <si>
    <t>4.8.3.2.2</t>
  </si>
  <si>
    <t xml:space="preserve">Fourniture et pose de gaines circulaires en galva de diamètre intérieur (mm) ø160 </t>
  </si>
  <si>
    <t>4.8.3.2.3</t>
  </si>
  <si>
    <t>Fourniture et pose de gaines circulaires en galva de diamètre intérieur (mm) ø200</t>
  </si>
  <si>
    <t>4.8.3.2.4</t>
  </si>
  <si>
    <t>Fourniture et pose de gaines circulaires en galva de diamètre intérieur (mm) ø250</t>
  </si>
  <si>
    <t>4.8.3.2.5</t>
  </si>
  <si>
    <t xml:space="preserve">Fourniture et pose de gaines Rectangulaire en galva </t>
  </si>
  <si>
    <t>KG</t>
  </si>
  <si>
    <t>4.8.3.2.6</t>
  </si>
  <si>
    <t>Fourniture et pose de gaines de souple de diamètre intérieur (mm) ø125</t>
  </si>
  <si>
    <t>4.8.3.2.7</t>
  </si>
  <si>
    <t>Fourniture et pose de gaines de souple de diamètre intérieur (mm) ø160</t>
  </si>
  <si>
    <t>4.8.3.2.8</t>
  </si>
  <si>
    <t>Fourniture et pose de gaines de souple de diamètre intérieur (mm) ø200</t>
  </si>
  <si>
    <t>4.8.3.3</t>
  </si>
  <si>
    <t>Régulation</t>
  </si>
  <si>
    <t>4.8.3.3.1</t>
  </si>
  <si>
    <t>Module de régulation ø125</t>
  </si>
  <si>
    <t>4.8.3.3.2</t>
  </si>
  <si>
    <t>Module de régulation ø160</t>
  </si>
  <si>
    <t>4.8.3.3.3</t>
  </si>
  <si>
    <t>Module de régulation ø200</t>
  </si>
  <si>
    <t>4.8.3.5</t>
  </si>
  <si>
    <t>Grille de reprise</t>
  </si>
  <si>
    <t>Localisation : Salle interrogation, hall d'accueil et salle inspecteurs</t>
  </si>
  <si>
    <t>4.8.3.5.1</t>
  </si>
  <si>
    <t>Grille de reprise type DAP 40  y compris plénum isolé int. - Dim.:225x225ht</t>
  </si>
  <si>
    <t>4.8.3.6</t>
  </si>
  <si>
    <t>Clapet-Bouches terminaux coupe feu</t>
  </si>
  <si>
    <t>Localisation : Local poubelle, local technique, Stockage matériel sécurité routière, stock piste et local entretien.</t>
  </si>
  <si>
    <t>4.8.3.6.1</t>
  </si>
  <si>
    <t>Clapet terminaux CBT CF 90 min - Ø125</t>
  </si>
  <si>
    <t>4.8.3.7</t>
  </si>
  <si>
    <t>Grille de rejet</t>
  </si>
  <si>
    <t>4.8.3.7.1</t>
  </si>
  <si>
    <t>Grille extérieur type GEA en aluminium y compris contre cadre  - Dim.:300x400 ht - - RAL à définir par l'architecte</t>
  </si>
  <si>
    <t>4.8.3.8</t>
  </si>
  <si>
    <t>Électricité et régulation</t>
  </si>
  <si>
    <t>4.8.3.8.1</t>
  </si>
  <si>
    <t>Alimentation électrique de l'extracteur EXT-01</t>
  </si>
  <si>
    <t>4.8.4</t>
  </si>
  <si>
    <t>Ventilation mécanique contrôlée</t>
  </si>
  <si>
    <t>4.8.4.1</t>
  </si>
  <si>
    <t>VMC-01 - Ventilateur de gaine</t>
  </si>
  <si>
    <t>Localisation : Faux plafond au dessus douche Femme</t>
  </si>
  <si>
    <t>4.8.4.1.1</t>
  </si>
  <si>
    <t>Ventilateur de gaine compris variateur de vitesse. VMC-01 / Débit nominal : 420 m³/h</t>
  </si>
  <si>
    <t>4.8.4.2</t>
  </si>
  <si>
    <t>4.8.4.2.1</t>
  </si>
  <si>
    <t>4.8.4.2.2</t>
  </si>
  <si>
    <t>4.8.4.2.3</t>
  </si>
  <si>
    <t>4.8.4.2.4</t>
  </si>
  <si>
    <t>4.8.4.3</t>
  </si>
  <si>
    <t>4.8.4.3.1</t>
  </si>
  <si>
    <t>4.8.4.3.2</t>
  </si>
  <si>
    <t>4.8.4.5</t>
  </si>
  <si>
    <t>Bouche d'extraction</t>
  </si>
  <si>
    <t>Localisation : Rangements,Entretien</t>
  </si>
  <si>
    <t>4.8.4.5.1</t>
  </si>
  <si>
    <t>Bouche d'extraction type Australe Ø125 y compris collerette de raccordement</t>
  </si>
  <si>
    <t>4.8.4.5.2</t>
  </si>
  <si>
    <t>Bouche d'extraction type Australe Ø160 y compris collerette de raccordement</t>
  </si>
  <si>
    <t>4.8.4.6</t>
  </si>
  <si>
    <t>4.8.4.6.1</t>
  </si>
  <si>
    <t>Grille extérieur type GRA en aluminium  - Ø 200- RAL à définir par l'architecte</t>
  </si>
  <si>
    <t>4.8.4.7</t>
  </si>
  <si>
    <t>4.8.4.7.1</t>
  </si>
  <si>
    <t>Alimentation électrique de l'extracteur VMC-01</t>
  </si>
  <si>
    <t>Total H.T. :</t>
  </si>
  <si>
    <t>Total T.V.A. (8,5%) :</t>
  </si>
  <si>
    <t>Total T.T.C. :</t>
  </si>
  <si>
    <t>CONTRAT DE MAINTENANCE ET D'ENTRETIEN</t>
  </si>
  <si>
    <t>RECAPITULATIF
Lot n°10 CLIMATISATION - VENTILATION</t>
  </si>
  <si>
    <t>RECAPITULATIF DES CHAPITRES</t>
  </si>
  <si>
    <t>4 - DESCRIPTION ET LOCALISATION DES OUVRAGES</t>
  </si>
  <si>
    <t>- 4.2 - TRAVAUX A EXECUTER</t>
  </si>
  <si>
    <t>- 4.4 - DOSSIER D'EXECUTION</t>
  </si>
  <si>
    <t>- 4.5 - CONTROLE DES OUVRAGES / MISE EN SERVICE ET RECEPTION</t>
  </si>
  <si>
    <t>- 4.6 - DOSSIER DES OUVRAGES EXECUTES (DOE)</t>
  </si>
  <si>
    <t>- 4.7 - ETIQUETAGE ET REPERAGE</t>
  </si>
  <si>
    <t>- 4.8 - DESCRIPTION DES TRAVAUX</t>
  </si>
  <si>
    <t>5 - CONTRAT DE MAINTENANCE ET D'ENTRETIEN</t>
  </si>
  <si>
    <t>Total du lot Lot n°10 CLIMATISATION - VENTILATION</t>
  </si>
  <si>
    <t xml:space="preserve">Soit en toutes lettres TTC : </t>
  </si>
  <si>
    <t>RECAPITULATIF OPTION</t>
  </si>
  <si>
    <t xml:space="preserve"> Option 1</t>
  </si>
  <si>
    <t xml:space="preserve"> 	 Unités intérieures de climatisation - Murale</t>
  </si>
  <si>
    <t>Sous-total Option 1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</si>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</sst>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4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9" xfId="0" applyNumberFormat="1" applyFont="1" applyBorder="1" applyAlignment="1">
      <alignment vertical="top" wrapText="1"/>
    </xf>
    <xf numFmtId="166" fontId="6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165" fontId="13" fillId="0" borderId="9" xfId="0" applyNumberFormat="1" applyFont="1" applyBorder="1" applyAlignment="1">
      <alignment horizontal="right" vertical="top" wrapText="1"/>
    </xf>
    <xf numFmtId="167" fontId="13" fillId="0" borderId="9" xfId="0" applyNumberFormat="1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8" fontId="17" fillId="0" borderId="0" xfId="0" applyNumberFormat="1" applyFont="1" applyAlignment="1">
      <alignment horizontal="right" vertical="top" wrapText="1"/>
    </xf>
    <xf numFmtId="168" fontId="17" fillId="0" borderId="5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8" fontId="17" fillId="0" borderId="7" xfId="0" applyNumberFormat="1" applyFont="1" applyBorder="1" applyAlignment="1">
      <alignment horizontal="right" vertical="top" wrapText="1"/>
    </xf>
    <xf numFmtId="168" fontId="17" fillId="0" borderId="8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8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indent="1" wrapText="1"/>
    </xf>
    <xf numFmtId="0" fontId="21" fillId="0" borderId="0" xfId="0" applyFont="1" applyAlignment="1">
      <alignment vertical="top" wrapText="1"/>
    </xf>
    <xf numFmtId="168" fontId="21" fillId="0" borderId="0" xfId="0" applyNumberFormat="1" applyFont="1" applyAlignment="1">
      <alignment horizontal="right" vertical="top" indent="1" wrapText="1"/>
    </xf>
    <xf numFmtId="168" fontId="21" fillId="0" borderId="0" xfId="0" applyNumberFormat="1" applyFont="1" applyAlignment="1">
      <alignment horizontal="right" vertical="top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168" fontId="7" fillId="0" borderId="0" xfId="0" applyNumberFormat="1" applyFont="1" applyAlignment="1">
      <alignment vertical="top" wrapText="1"/>
    </xf>
    <xf numFmtId="168" fontId="4" fillId="0" borderId="0" xfId="0" applyNumberFormat="1" applyFont="1" applyAlignment="1">
      <alignment vertical="top" wrapText="1"/>
    </xf>
    <xf numFmtId="168" fontId="4" fillId="0" borderId="18" xfId="0" applyNumberFormat="1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168" fontId="7" fillId="0" borderId="20" xfId="0" applyNumberFormat="1" applyFont="1" applyBorder="1" applyAlignment="1">
      <alignment vertical="top" wrapText="1"/>
    </xf>
    <xf numFmtId="168" fontId="4" fillId="0" borderId="20" xfId="0" applyNumberFormat="1" applyFont="1" applyBorder="1" applyAlignment="1">
      <alignment vertical="top" wrapText="1"/>
    </xf>
    <xf numFmtId="168" fontId="4" fillId="0" borderId="21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1" fillId="0" borderId="20" xfId="0" applyFont="1" applyBorder="1" applyAlignment="1">
      <alignment vertical="top" wrapText="1"/>
    </xf>
    <xf numFmtId="168" fontId="21" fillId="0" borderId="0" xfId="0" applyNumberFormat="1" applyFont="1" applyAlignment="1">
      <alignment vertical="top" wrapText="1"/>
    </xf>
    <xf numFmtId="168" fontId="7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9" xfId="0" applyFont="1" applyBorder="1" applyAlignment="1">
      <alignment vertical="top" wrapText="1"/>
    </xf>
    <xf numFmtId="166" fontId="9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166" fontId="9" fillId="0" borderId="11" xfId="0" applyNumberFormat="1" applyFont="1" applyBorder="1" applyAlignment="1">
      <alignment horizontal="right" vertical="top" wrapText="1"/>
    </xf>
    <xf numFmtId="166" fontId="9" fillId="0" borderId="23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9" fillId="0" borderId="24" xfId="0" applyFont="1" applyBorder="1" applyAlignment="1" applyProtection="1">
      <alignment vertical="top" wrapText="1"/>
      <protection locked="0"/>
    </xf>
    <xf numFmtId="169" fontId="9" fillId="0" borderId="24" xfId="0" applyNumberFormat="1" applyFont="1" applyBorder="1" applyAlignment="1" applyProtection="1">
      <alignment vertical="top" wrapText="1"/>
      <protection locked="0"/>
    </xf>
    <xf numFmtId="170" fontId="9" fillId="0" borderId="24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4" xfId="0" applyFont="1" applyBorder="1" applyAlignment="1" applyProtection="1">
      <alignment horizontal="left" vertical="top" wrapText="1"/>
      <protection locked="0"/>
    </xf>
    <xf numFmtId="0" fontId="9" fillId="0" borderId="24" xfId="0" applyFont="1" applyBorder="1" applyAlignment="1" applyProtection="1">
      <alignment horizontal="center" vertical="top" wrapText="1"/>
      <protection locked="0"/>
    </xf>
    <xf numFmtId="167" fontId="9" fillId="0" borderId="24" xfId="0" applyNumberFormat="1" applyFont="1" applyBorder="1" applyAlignment="1" applyProtection="1">
      <alignment horizontal="right" vertical="top" wrapText="1"/>
      <protection locked="0"/>
    </xf>
    <xf numFmtId="168" fontId="9" fillId="0" borderId="24" xfId="0" applyNumberFormat="1" applyFont="1" applyBorder="1" applyAlignment="1" applyProtection="1">
      <alignment horizontal="right" vertical="top" wrapText="1"/>
      <protection locked="0"/>
    </xf>
    <xf numFmtId="168" fontId="9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fc999840-66d8-4e6b-b480-dd8cf7ba35b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e342994c-2e91-494d-96d0-23a0233e1cb7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8bd7776a-f010-4791-90b4-94d20c09e032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380f1678-07d0-4178-98de-ea1e19b6f9a2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7be1c340-2333-4fa9-b20e-674a2f4bb5ce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3eb5ccdf-89e0-4585-aae4-1fdc354290ba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602cbb57-9f7c-4e29-9e92-9f73869bce9b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de641ed0-ec0a-461c-8afa-de3ae1e186ff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4"/>
      <c r="C1" s="5"/>
      <c r="D1" s="6"/>
      <c r="E1" s="6"/>
      <c r="F1" s="6"/>
      <c r="G1" s="6"/>
      <c r="H1" s="6"/>
      <c r="I1" s="7"/>
    </row>
    <row r="2" spans="2:9" ht="9.00113" customHeight="1">
      <c r="B2" s="8"/>
      <c r="C2" s="9"/>
      <c r="D2" s="10"/>
      <c r="E2" s="10"/>
      <c r="F2" s="10"/>
      <c r="G2" s="10"/>
      <c r="H2" s="10"/>
      <c r="I2" s="11"/>
    </row>
    <row r="3" spans="2:9" ht="9.00113" customHeight="1">
      <c r="B3" s="8"/>
      <c r="C3" s="9"/>
      <c r="D3" s="10"/>
      <c r="E3" s="10"/>
      <c r="F3" s="10"/>
      <c r="G3" s="10"/>
      <c r="H3" s="10"/>
      <c r="I3" s="11"/>
    </row>
    <row r="4" spans="2:9" ht="9.00113" customHeight="1">
      <c r="B4" s="8"/>
      <c r="C4" s="9"/>
      <c r="D4" s="10"/>
      <c r="E4" s="10"/>
      <c r="F4" s="10"/>
      <c r="G4" s="10"/>
      <c r="H4" s="10"/>
      <c r="I4" s="11"/>
    </row>
    <row r="5" spans="2:9" ht="9.00113" customHeight="1">
      <c r="B5" s="8"/>
      <c r="C5" s="9"/>
      <c r="D5" s="10"/>
      <c r="E5" s="10"/>
      <c r="F5" s="10"/>
      <c r="G5" s="10"/>
      <c r="H5" s="10"/>
      <c r="I5" s="11"/>
    </row>
    <row r="6" spans="2:9" ht="9.00113" customHeight="1">
      <c r="B6" s="8"/>
      <c r="C6" s="9"/>
      <c r="D6" s="10"/>
      <c r="E6" s="10"/>
      <c r="F6" s="10"/>
      <c r="G6" s="10"/>
      <c r="H6" s="10"/>
      <c r="I6" s="11"/>
    </row>
    <row r="7" spans="2:9" ht="9.00113" customHeight="1">
      <c r="B7" s="8"/>
      <c r="C7" s="9"/>
      <c r="D7" s="10"/>
      <c r="E7" s="10"/>
      <c r="F7" s="10"/>
      <c r="G7" s="10"/>
      <c r="H7" s="10"/>
      <c r="I7" s="11"/>
    </row>
    <row r="8" spans="2:9" ht="9.00113" customHeight="1">
      <c r="B8" s="8"/>
      <c r="C8" s="9"/>
      <c r="D8" s="10"/>
      <c r="E8" s="10"/>
      <c r="F8" s="10"/>
      <c r="G8" s="10"/>
      <c r="H8" s="10"/>
      <c r="I8" s="11"/>
    </row>
    <row r="9" spans="2:9" ht="9.00113" customHeight="1">
      <c r="B9" s="8"/>
      <c r="C9" s="9"/>
      <c r="D9" s="10"/>
      <c r="E9" s="10"/>
      <c r="F9" s="10"/>
      <c r="G9" s="10"/>
      <c r="H9" s="10"/>
      <c r="I9" s="11"/>
    </row>
    <row r="10" spans="2:9" ht="9.00113" customHeight="1">
      <c r="B10" s="8"/>
      <c r="C10" s="9"/>
      <c r="D10" s="10"/>
      <c r="E10" s="10"/>
      <c r="F10" s="10"/>
      <c r="G10" s="10"/>
      <c r="H10" s="10"/>
      <c r="I10" s="11"/>
    </row>
    <row r="11" spans="2:9" ht="9.00113" customHeight="1">
      <c r="B11" s="8"/>
      <c r="C11" s="9"/>
      <c r="D11" s="10"/>
      <c r="E11" s="12">
        <f>IF('Paramètres'!C5&lt;&gt;"",'Paramètres'!C5,"")</f>
        <v/>
      </c>
      <c r="F11" s="12"/>
      <c r="G11" s="12"/>
      <c r="H11" s="12"/>
      <c r="I11" s="11"/>
    </row>
    <row r="12" spans="2:9" ht="9.00113" customHeight="1">
      <c r="B12" s="8"/>
      <c r="C12" s="9"/>
      <c r="D12" s="10"/>
      <c r="E12" s="12"/>
      <c r="F12" s="12"/>
      <c r="G12" s="12"/>
      <c r="H12" s="12"/>
      <c r="I12" s="11"/>
    </row>
    <row r="13" spans="2:9" ht="9.00113" customHeight="1">
      <c r="B13" s="8"/>
      <c r="C13" s="9"/>
      <c r="D13" s="10"/>
      <c r="E13" s="12"/>
      <c r="F13" s="12"/>
      <c r="G13" s="12"/>
      <c r="H13" s="12"/>
      <c r="I13" s="11"/>
    </row>
    <row r="14" spans="2:9" ht="9.00113" customHeight="1">
      <c r="B14" s="8"/>
      <c r="C14" s="9"/>
      <c r="D14" s="10"/>
      <c r="E14" s="12"/>
      <c r="F14" s="12"/>
      <c r="G14" s="12"/>
      <c r="H14" s="12"/>
      <c r="I14" s="11"/>
    </row>
    <row r="15" spans="2:9" ht="9.00113" customHeight="1">
      <c r="B15" s="8"/>
      <c r="C15" s="9"/>
      <c r="D15" s="10"/>
      <c r="E15" s="12"/>
      <c r="F15" s="12"/>
      <c r="G15" s="12"/>
      <c r="H15" s="12"/>
      <c r="I15" s="11"/>
    </row>
    <row r="16" spans="2:9" ht="9.00113" customHeight="1">
      <c r="B16" s="8"/>
      <c r="C16" s="9"/>
      <c r="D16" s="10"/>
      <c r="E16" s="12"/>
      <c r="F16" s="12"/>
      <c r="G16" s="12"/>
      <c r="H16" s="12"/>
      <c r="I16" s="11"/>
    </row>
    <row r="17" spans="2:9" ht="9.00113" customHeight="1">
      <c r="B17" s="8"/>
      <c r="C17" s="9"/>
      <c r="D17" s="10"/>
      <c r="E17" s="12"/>
      <c r="F17" s="12"/>
      <c r="G17" s="12"/>
      <c r="H17" s="12"/>
      <c r="I17" s="11"/>
    </row>
    <row r="18" spans="2:9" ht="9.00113" customHeight="1">
      <c r="B18" s="8"/>
      <c r="C18" s="9"/>
      <c r="D18" s="10"/>
      <c r="E18" s="12"/>
      <c r="F18" s="12"/>
      <c r="G18" s="12"/>
      <c r="H18" s="12"/>
      <c r="I18" s="11"/>
    </row>
    <row r="19" spans="2:9" ht="9.00113" customHeight="1">
      <c r="B19" s="8"/>
      <c r="C19" s="9"/>
      <c r="D19" s="10"/>
      <c r="E19" s="12"/>
      <c r="F19" s="12"/>
      <c r="G19" s="12"/>
      <c r="H19" s="12"/>
      <c r="I19" s="11"/>
    </row>
    <row r="20" spans="2:9" ht="9.00113" customHeight="1">
      <c r="B20" s="8"/>
      <c r="C20" s="9"/>
      <c r="D20" s="10"/>
      <c r="E20" s="12">
        <f>IF('Paramètres'!C24&lt;&gt;"",'Paramètres'!C24,"") &amp; CHAR(10) &amp; IF('Paramètres'!C26&lt;&gt;"",'Paramètres'!C26,"") &amp; CHAR(10) &amp; IF('Paramètres'!C28&lt;&gt;"",'Paramètres'!C28,"")</f>
        <v/>
      </c>
      <c r="F20" s="12"/>
      <c r="G20" s="12"/>
      <c r="H20" s="12"/>
      <c r="I20" s="11"/>
    </row>
    <row r="21" spans="2:9" ht="9.00113" customHeight="1">
      <c r="B21" s="8"/>
      <c r="C21" s="9"/>
      <c r="D21" s="10"/>
      <c r="E21" s="12"/>
      <c r="F21" s="12"/>
      <c r="G21" s="12"/>
      <c r="H21" s="12"/>
      <c r="I21" s="11"/>
    </row>
    <row r="22" spans="2:9" ht="9.00113" customHeight="1">
      <c r="B22" s="8"/>
      <c r="C22" s="9"/>
      <c r="D22" s="10"/>
      <c r="E22" s="12"/>
      <c r="F22" s="12"/>
      <c r="G22" s="12"/>
      <c r="H22" s="12"/>
      <c r="I22" s="11"/>
    </row>
    <row r="23" spans="2:9" ht="9.00113" customHeight="1">
      <c r="B23" s="8"/>
      <c r="C23" s="9"/>
      <c r="D23" s="10"/>
      <c r="E23" s="12"/>
      <c r="F23" s="12"/>
      <c r="G23" s="12"/>
      <c r="H23" s="12"/>
      <c r="I23" s="11"/>
    </row>
    <row r="24" spans="2:9" ht="9.00113" customHeight="1">
      <c r="B24" s="8"/>
      <c r="C24" s="9"/>
      <c r="D24" s="10"/>
      <c r="E24" s="12"/>
      <c r="F24" s="12"/>
      <c r="G24" s="12"/>
      <c r="H24" s="12"/>
      <c r="I24" s="11"/>
    </row>
    <row r="25" spans="2:9" ht="9.00113" customHeight="1">
      <c r="B25" s="8"/>
      <c r="C25" s="9"/>
      <c r="D25" s="10"/>
      <c r="E25" s="12"/>
      <c r="F25" s="12"/>
      <c r="G25" s="12"/>
      <c r="H25" s="12"/>
      <c r="I25" s="11"/>
    </row>
    <row r="26" spans="2:9" ht="9.00113" customHeight="1">
      <c r="B26" s="8"/>
      <c r="C26" s="9"/>
      <c r="D26" s="10"/>
      <c r="E26" s="12"/>
      <c r="F26" s="12"/>
      <c r="G26" s="12"/>
      <c r="H26" s="12"/>
      <c r="I26" s="11"/>
    </row>
    <row r="27" spans="2:9" ht="9.00113" customHeight="1">
      <c r="B27" s="8"/>
      <c r="C27" s="9"/>
      <c r="D27" s="10"/>
      <c r="E27" s="12"/>
      <c r="F27" s="12"/>
      <c r="G27" s="12"/>
      <c r="H27" s="12"/>
      <c r="I27" s="11"/>
    </row>
    <row r="28" spans="2:9" ht="9.00113" customHeight="1">
      <c r="B28" s="8"/>
      <c r="C28" s="9"/>
      <c r="D28" s="10"/>
      <c r="E28" s="10"/>
      <c r="F28" s="10"/>
      <c r="G28" s="10"/>
      <c r="H28" s="10"/>
      <c r="I28" s="11"/>
    </row>
    <row r="29" spans="2:9" ht="9.00113" customHeight="1">
      <c r="B29" s="8"/>
      <c r="C29" s="9"/>
      <c r="D29" s="10"/>
      <c r="E29" s="10"/>
      <c r="F29" s="10"/>
      <c r="G29" s="10"/>
      <c r="H29" s="10"/>
      <c r="I29" s="11"/>
    </row>
    <row r="30" spans="2:9" ht="9.00113" customHeight="1">
      <c r="B30" s="8"/>
      <c r="C30" s="9"/>
      <c r="D30" s="10"/>
      <c r="E30" s="10"/>
      <c r="F30" s="10"/>
      <c r="G30" s="10"/>
      <c r="H30" s="10"/>
      <c r="I30" s="11"/>
    </row>
    <row r="31" spans="2:9" ht="9.00113" customHeight="1">
      <c r="B31" s="8"/>
      <c r="C31" s="9"/>
      <c r="D31" s="10"/>
      <c r="E31" s="10"/>
      <c r="F31" s="10"/>
      <c r="G31" s="10"/>
      <c r="H31" s="10"/>
      <c r="I31" s="11"/>
    </row>
    <row r="32" spans="2:9" ht="9.00113" customHeight="1">
      <c r="B32" s="8"/>
      <c r="C32" s="9"/>
      <c r="D32" s="10"/>
      <c r="E32" s="10"/>
      <c r="F32" s="10"/>
      <c r="G32" s="10"/>
      <c r="H32" s="10"/>
      <c r="I32" s="11"/>
    </row>
    <row r="33" spans="2:9" ht="9.00113" customHeight="1">
      <c r="B33" s="8"/>
      <c r="C33" s="9"/>
      <c r="D33" s="10"/>
      <c r="E33" s="10"/>
      <c r="F33" s="10"/>
      <c r="G33" s="10"/>
      <c r="H33" s="10"/>
      <c r="I33" s="11"/>
    </row>
    <row r="34" spans="2:9" ht="9.00113" customHeight="1">
      <c r="B34" s="8"/>
      <c r="C34" s="9"/>
      <c r="D34" s="10"/>
      <c r="E34" s="10"/>
      <c r="F34" s="10"/>
      <c r="G34" s="10"/>
      <c r="H34" s="10"/>
      <c r="I34" s="11"/>
    </row>
    <row r="35" spans="2:9" ht="9.00113" customHeight="1">
      <c r="B35" s="8"/>
      <c r="C35" s="9"/>
      <c r="D35" s="10"/>
      <c r="E35" s="10"/>
      <c r="F35" s="10"/>
      <c r="G35" s="10"/>
      <c r="H35" s="10"/>
      <c r="I35" s="11"/>
    </row>
    <row r="36" spans="2:9" ht="9.00113" customHeight="1">
      <c r="B36" s="8"/>
      <c r="C36" s="9"/>
      <c r="D36" s="10"/>
      <c r="E36" s="10"/>
      <c r="F36" s="10"/>
      <c r="G36" s="10"/>
      <c r="H36" s="10"/>
      <c r="I36" s="11"/>
    </row>
    <row r="37" spans="2:9" ht="9.00113" customHeight="1">
      <c r="B37" s="8"/>
      <c r="C37" s="9"/>
      <c r="D37" s="10"/>
      <c r="E37" s="10"/>
      <c r="F37" s="10"/>
      <c r="G37" s="10"/>
      <c r="H37" s="10"/>
      <c r="I37" s="11"/>
    </row>
    <row r="38" spans="2:9" ht="9.00113" customHeight="1">
      <c r="B38" s="8"/>
      <c r="C38" s="13" t="s">
        <v>11</v>
      </c>
      <c r="D38" s="10"/>
      <c r="E38" s="10"/>
      <c r="F38" s="10"/>
      <c r="G38" s="10"/>
      <c r="H38" s="10"/>
      <c r="I38" s="11"/>
    </row>
    <row r="39" spans="2:9" ht="9.00113" customHeight="1">
      <c r="B39" s="8"/>
      <c r="C39" s="9"/>
      <c r="D39" s="10"/>
      <c r="E39" s="10"/>
      <c r="F39" s="10"/>
      <c r="G39" s="10"/>
      <c r="H39" s="10"/>
      <c r="I39" s="11"/>
    </row>
    <row r="40" spans="2:9" ht="9.00113" customHeight="1">
      <c r="B40" s="8"/>
      <c r="C40" s="9"/>
      <c r="D40" s="10"/>
      <c r="E40" s="10"/>
      <c r="F40" s="10"/>
      <c r="G40" s="10"/>
      <c r="H40" s="10"/>
      <c r="I40" s="11"/>
    </row>
    <row r="41" spans="2:9" ht="9.00113" customHeight="1">
      <c r="B41" s="8"/>
      <c r="C41" s="9"/>
      <c r="D41" s="10"/>
      <c r="E41" s="10"/>
      <c r="F41" s="10"/>
      <c r="G41" s="10"/>
      <c r="H41" s="10"/>
      <c r="I41" s="11"/>
    </row>
    <row r="42" spans="2:9" ht="9.00113" customHeight="1">
      <c r="B42" s="8"/>
      <c r="C42" s="9"/>
      <c r="D42" s="10"/>
      <c r="E42" s="10"/>
      <c r="F42" s="10"/>
      <c r="G42" s="10"/>
      <c r="H42" s="10"/>
      <c r="I42" s="11"/>
    </row>
    <row r="43" spans="2:9" ht="9.00113" customHeight="1">
      <c r="B43" s="8"/>
      <c r="C43" s="9"/>
      <c r="D43" s="10"/>
      <c r="E43" s="10"/>
      <c r="F43" s="10"/>
      <c r="G43" s="10"/>
      <c r="H43" s="10"/>
      <c r="I43" s="11"/>
    </row>
    <row r="44" spans="2:9" ht="9.00113" customHeight="1">
      <c r="B44" s="8"/>
      <c r="C44" s="9"/>
      <c r="D44" s="10"/>
      <c r="E44" s="10"/>
      <c r="F44" s="10"/>
      <c r="G44" s="10"/>
      <c r="H44" s="10"/>
      <c r="I44" s="11"/>
    </row>
    <row r="45" spans="2:9" ht="9.00113" customHeight="1">
      <c r="B45" s="8"/>
      <c r="C45" s="13" t="s">
        <v>10</v>
      </c>
      <c r="D45" s="10"/>
      <c r="E45" s="10"/>
      <c r="F45" s="10"/>
      <c r="G45" s="10"/>
      <c r="H45" s="10"/>
      <c r="I45" s="11"/>
    </row>
    <row r="46" spans="2:9" ht="9.00113" customHeight="1">
      <c r="B46" s="8"/>
      <c r="C46" s="9"/>
      <c r="D46" s="10"/>
      <c r="E46" s="10"/>
      <c r="F46" s="10"/>
      <c r="G46" s="10"/>
      <c r="H46" s="10"/>
      <c r="I46" s="11"/>
    </row>
    <row r="47" spans="2:9" ht="9.00113" customHeight="1">
      <c r="B47" s="8"/>
      <c r="C47" s="9"/>
      <c r="D47" s="10"/>
      <c r="E47" s="10"/>
      <c r="F47" s="14" t="s">
        <v>4</v>
      </c>
      <c r="G47" s="10"/>
      <c r="H47" s="10"/>
      <c r="I47" s="11"/>
    </row>
    <row r="48" spans="2:9" ht="9.00113" customHeight="1">
      <c r="B48" s="8"/>
      <c r="C48" s="9"/>
      <c r="D48" s="10"/>
      <c r="E48" s="10"/>
      <c r="F48" s="10"/>
      <c r="G48" s="10"/>
      <c r="H48" s="10"/>
      <c r="I48" s="11"/>
    </row>
    <row r="49" spans="2:9" ht="9.00113" customHeight="1">
      <c r="B49" s="8"/>
      <c r="C49" s="9"/>
      <c r="D49" s="10"/>
      <c r="E49" s="10"/>
      <c r="F49" s="10"/>
      <c r="G49" s="10"/>
      <c r="H49" s="10"/>
      <c r="I49" s="11"/>
    </row>
    <row r="50" spans="2:9" ht="9.00113" customHeight="1">
      <c r="B50" s="8"/>
      <c r="C50" s="9"/>
      <c r="D50" s="10"/>
      <c r="E50" s="10"/>
      <c r="F50" s="10"/>
      <c r="G50" s="10"/>
      <c r="H50" s="10"/>
      <c r="I50" s="11"/>
    </row>
    <row r="51" spans="2:9" ht="9.00113" customHeight="1">
      <c r="B51" s="8"/>
      <c r="C51" s="9"/>
      <c r="D51" s="10"/>
      <c r="E51" s="10"/>
      <c r="F51" s="10"/>
      <c r="G51" s="10"/>
      <c r="H51" s="10"/>
      <c r="I51" s="11"/>
    </row>
    <row r="52" spans="2:9" ht="9.00113" customHeight="1">
      <c r="B52" s="8"/>
      <c r="C52" s="13" t="s">
        <v>9</v>
      </c>
      <c r="D52" s="10"/>
      <c r="E52" s="10"/>
      <c r="F52" s="10"/>
      <c r="G52" s="10"/>
      <c r="H52" s="10"/>
      <c r="I52" s="11"/>
    </row>
    <row r="53" spans="2:9" ht="9.00113" customHeight="1">
      <c r="B53" s="8"/>
      <c r="C53" s="9"/>
      <c r="D53" s="10"/>
      <c r="E53" s="10"/>
      <c r="F53" s="10"/>
      <c r="G53" s="10"/>
      <c r="H53" s="10"/>
      <c r="I53" s="11"/>
    </row>
    <row r="54" spans="2:9" ht="9.00113" customHeight="1">
      <c r="B54" s="8"/>
      <c r="C54" s="9"/>
      <c r="D54" s="10"/>
      <c r="E54" s="10"/>
      <c r="F54" s="10"/>
      <c r="G54" s="10"/>
      <c r="H54" s="10"/>
      <c r="I54" s="11"/>
    </row>
    <row r="55" spans="2:9" ht="9.00113" customHeight="1">
      <c r="B55" s="8"/>
      <c r="C55" s="9"/>
      <c r="D55" s="10"/>
      <c r="E55" s="10"/>
      <c r="F55" s="10"/>
      <c r="G55" s="10"/>
      <c r="H55" s="10"/>
      <c r="I55" s="11"/>
    </row>
    <row r="56" spans="2:9" ht="9.00113" customHeight="1">
      <c r="B56" s="8"/>
      <c r="C56" s="9"/>
      <c r="D56" s="10"/>
      <c r="E56" s="10"/>
      <c r="F56" s="10"/>
      <c r="G56" s="10"/>
      <c r="H56" s="10"/>
      <c r="I56" s="11"/>
    </row>
    <row r="57" spans="2:9" ht="9.00113" customHeight="1">
      <c r="B57" s="8"/>
      <c r="C57" s="9"/>
      <c r="D57" s="10"/>
      <c r="E57" s="10"/>
      <c r="F57" s="10"/>
      <c r="G57" s="10"/>
      <c r="H57" s="10"/>
      <c r="I57" s="11"/>
    </row>
    <row r="58" spans="2:9" ht="9.00113" customHeight="1">
      <c r="B58" s="8"/>
      <c r="C58" s="9"/>
      <c r="D58" s="10"/>
      <c r="E58" s="10"/>
      <c r="F58" s="10"/>
      <c r="G58" s="10"/>
      <c r="H58" s="10"/>
      <c r="I58" s="11"/>
    </row>
    <row r="59" spans="2:9" ht="9.00113" customHeight="1">
      <c r="B59" s="8"/>
      <c r="C59" s="13" t="s">
        <v>8</v>
      </c>
      <c r="D59" s="10"/>
      <c r="E59" s="10"/>
      <c r="F59" s="10"/>
      <c r="G59" s="10"/>
      <c r="H59" s="10"/>
      <c r="I59" s="11"/>
    </row>
    <row r="60" spans="2:9" ht="9.00113" customHeight="1">
      <c r="B60" s="8"/>
      <c r="C60" s="9"/>
      <c r="D60" s="10"/>
      <c r="E60" s="10"/>
      <c r="F60" s="10"/>
      <c r="G60" s="10"/>
      <c r="H60" s="10"/>
      <c r="I60" s="11"/>
    </row>
    <row r="61" spans="2:9" ht="9.00113" customHeight="1">
      <c r="B61" s="8"/>
      <c r="C61" s="9"/>
      <c r="D61" s="10"/>
      <c r="E61" s="10"/>
      <c r="F61" s="10"/>
      <c r="G61" s="10"/>
      <c r="H61" s="10"/>
      <c r="I61" s="11"/>
    </row>
    <row r="62" spans="2:9" ht="9.00113" customHeight="1">
      <c r="B62" s="8"/>
      <c r="C62" s="9"/>
      <c r="D62" s="10"/>
      <c r="E62" s="15">
        <f>IF('Paramètres'!C9&lt;&gt;"",'Paramètres'!C9,"")</f>
        <v/>
      </c>
      <c r="F62" s="15"/>
      <c r="G62" s="15"/>
      <c r="H62" s="15"/>
      <c r="I62" s="11"/>
    </row>
    <row r="63" spans="2:9" ht="9.00113" customHeight="1">
      <c r="B63" s="8"/>
      <c r="C63" s="9"/>
      <c r="D63" s="10"/>
      <c r="E63" s="15"/>
      <c r="F63" s="15"/>
      <c r="G63" s="15"/>
      <c r="H63" s="15"/>
      <c r="I63" s="11"/>
    </row>
    <row r="64" spans="2:9" ht="9.00113" customHeight="1">
      <c r="B64" s="8"/>
      <c r="C64" s="9"/>
      <c r="D64" s="10"/>
      <c r="E64" s="15"/>
      <c r="F64" s="15"/>
      <c r="G64" s="15"/>
      <c r="H64" s="15"/>
      <c r="I64" s="11"/>
    </row>
    <row r="65" spans="2:9" ht="9.00113" customHeight="1">
      <c r="B65" s="8"/>
      <c r="C65" s="9"/>
      <c r="D65" s="10"/>
      <c r="E65" s="15"/>
      <c r="F65" s="15"/>
      <c r="G65" s="15"/>
      <c r="H65" s="15"/>
      <c r="I65" s="11"/>
    </row>
    <row r="66" spans="2:9" ht="9.00113" customHeight="1">
      <c r="B66" s="8"/>
      <c r="C66" s="13" t="s">
        <v>7</v>
      </c>
      <c r="D66" s="10"/>
      <c r="E66" s="15">
        <f>IF('Paramètres'!C11&lt;&gt;"",'Paramètres'!C11,"")</f>
        <v/>
      </c>
      <c r="F66" s="15"/>
      <c r="G66" s="15"/>
      <c r="H66" s="15"/>
      <c r="I66" s="11"/>
    </row>
    <row r="67" spans="2:9" ht="9.00113" customHeight="1">
      <c r="B67" s="8"/>
      <c r="C67" s="9"/>
      <c r="D67" s="10"/>
      <c r="E67" s="15"/>
      <c r="F67" s="15"/>
      <c r="G67" s="15"/>
      <c r="H67" s="15"/>
      <c r="I67" s="11"/>
    </row>
    <row r="68" spans="2:9" ht="9.00113" customHeight="1">
      <c r="B68" s="8"/>
      <c r="C68" s="9"/>
      <c r="D68" s="10"/>
      <c r="E68" s="15"/>
      <c r="F68" s="15"/>
      <c r="G68" s="15"/>
      <c r="H68" s="15"/>
      <c r="I68" s="11"/>
    </row>
    <row r="69" spans="2:9" ht="9.00113" customHeight="1">
      <c r="B69" s="8"/>
      <c r="C69" s="9"/>
      <c r="D69" s="10"/>
      <c r="E69" s="15"/>
      <c r="F69" s="15"/>
      <c r="G69" s="15"/>
      <c r="H69" s="15"/>
      <c r="I69" s="11"/>
    </row>
    <row r="70" spans="2:9" ht="9.00113" customHeight="1">
      <c r="B70" s="8"/>
      <c r="C70" s="9"/>
      <c r="D70" s="10"/>
      <c r="E70" s="15"/>
      <c r="F70" s="15"/>
      <c r="G70" s="15"/>
      <c r="H70" s="15"/>
      <c r="I70" s="11"/>
    </row>
    <row r="71" spans="2:9" ht="9.00113" customHeight="1">
      <c r="B71" s="8"/>
      <c r="C71" s="9"/>
      <c r="D71" s="10"/>
      <c r="E71" s="16">
        <f>IF('Paramètres'!C3&lt;&gt;"",'Paramètres'!C3,"")</f>
        <v/>
      </c>
      <c r="F71" s="17"/>
      <c r="G71" s="17"/>
      <c r="H71" s="18"/>
      <c r="I71" s="11"/>
    </row>
    <row r="72" spans="2:9" ht="9.00113" customHeight="1">
      <c r="B72" s="8"/>
      <c r="C72" s="9"/>
      <c r="D72" s="10"/>
      <c r="E72" s="19"/>
      <c r="F72" s="12"/>
      <c r="G72" s="12"/>
      <c r="H72" s="20"/>
      <c r="I72" s="11"/>
    </row>
    <row r="73" spans="2:9" ht="9.00113" customHeight="1">
      <c r="B73" s="8"/>
      <c r="C73" s="13" t="s">
        <v>6</v>
      </c>
      <c r="D73" s="10"/>
      <c r="E73" s="19"/>
      <c r="F73" s="12"/>
      <c r="G73" s="12"/>
      <c r="H73" s="20"/>
      <c r="I73" s="11"/>
    </row>
    <row r="74" spans="2:9" ht="9.00113" customHeight="1">
      <c r="B74" s="8"/>
      <c r="C74" s="9"/>
      <c r="D74" s="10"/>
      <c r="E74" s="19"/>
      <c r="F74" s="12"/>
      <c r="G74" s="12"/>
      <c r="H74" s="20"/>
      <c r="I74" s="11"/>
    </row>
    <row r="75" spans="2:9" ht="9.00113" customHeight="1">
      <c r="B75" s="8"/>
      <c r="C75" s="9"/>
      <c r="D75" s="10"/>
      <c r="E75" s="19"/>
      <c r="F75" s="12"/>
      <c r="G75" s="12"/>
      <c r="H75" s="20"/>
      <c r="I75" s="11"/>
    </row>
    <row r="76" spans="2:9" ht="9.00113" customHeight="1">
      <c r="B76" s="8"/>
      <c r="C76" s="9"/>
      <c r="D76" s="10"/>
      <c r="E76" s="19"/>
      <c r="F76" s="12"/>
      <c r="G76" s="12"/>
      <c r="H76" s="20"/>
      <c r="I76" s="11"/>
    </row>
    <row r="77" spans="2:9" ht="9.00113" customHeight="1">
      <c r="B77" s="8"/>
      <c r="C77" s="9"/>
      <c r="D77" s="10"/>
      <c r="E77" s="21"/>
      <c r="F77" s="22"/>
      <c r="G77" s="22"/>
      <c r="H77" s="23"/>
      <c r="I77" s="11"/>
    </row>
    <row r="78" spans="2:9" ht="9.00113" customHeight="1">
      <c r="B78" s="8"/>
      <c r="C78" s="9"/>
      <c r="D78" s="10"/>
      <c r="E78" s="10"/>
      <c r="F78" s="10"/>
      <c r="G78" s="10"/>
      <c r="H78" s="10"/>
      <c r="I78" s="11"/>
    </row>
    <row r="79" spans="2:9" ht="9.00113" customHeight="1">
      <c r="B79" s="8"/>
      <c r="C79" s="9"/>
      <c r="D79" s="10"/>
      <c r="E79" s="10"/>
      <c r="F79" s="24" t="s">
        <v>0</v>
      </c>
      <c r="G79" s="24">
        <f>IF('Paramètres'!C7&lt;&gt;"",'Paramètres'!C7,"")</f>
        <v/>
      </c>
      <c r="H79" s="10"/>
      <c r="I79" s="11"/>
    </row>
    <row r="80" spans="2:9" ht="9.00113" customHeight="1">
      <c r="B80" s="8"/>
      <c r="C80" s="13" t="s">
        <v>5</v>
      </c>
      <c r="D80" s="10"/>
      <c r="E80" s="10"/>
      <c r="F80" s="24"/>
      <c r="G80" s="24"/>
      <c r="H80" s="10"/>
      <c r="I80" s="11"/>
    </row>
    <row r="81" spans="2:9" ht="9.00113" customHeight="1">
      <c r="B81" s="8"/>
      <c r="C81" s="9"/>
      <c r="D81" s="10"/>
      <c r="E81" s="10"/>
      <c r="F81" s="24" t="s">
        <v>1</v>
      </c>
      <c r="G81" s="24">
        <f>IF('Paramètres'!C13&lt;&gt;"",'Paramètres'!C13,"")</f>
        <v/>
      </c>
      <c r="H81" s="10"/>
      <c r="I81" s="11"/>
    </row>
    <row r="82" spans="2:9" ht="9.00113" customHeight="1">
      <c r="B82" s="8"/>
      <c r="C82" s="9"/>
      <c r="D82" s="10"/>
      <c r="E82" s="10"/>
      <c r="F82" s="24"/>
      <c r="G82" s="24"/>
      <c r="H82" s="10"/>
      <c r="I82" s="11"/>
    </row>
    <row r="83" spans="2:9" ht="9.00113" customHeight="1">
      <c r="B83" s="8"/>
      <c r="C83" s="9"/>
      <c r="D83" s="10"/>
      <c r="E83" s="10"/>
      <c r="F83" s="24" t="s">
        <v>2</v>
      </c>
      <c r="G83" s="24">
        <f>IF('Paramètres'!C15&lt;&gt;"",'Paramètres'!C15,"")</f>
        <v/>
      </c>
      <c r="H83" s="10"/>
      <c r="I83" s="11"/>
    </row>
    <row r="84" spans="2:9" ht="9.00113" customHeight="1">
      <c r="B84" s="8"/>
      <c r="C84" s="9"/>
      <c r="D84" s="10"/>
      <c r="E84" s="10"/>
      <c r="F84" s="24"/>
      <c r="G84" s="24"/>
      <c r="H84" s="10"/>
      <c r="I84" s="11"/>
    </row>
    <row r="85" spans="2:9" ht="9.00113" customHeight="1">
      <c r="B85" s="8"/>
      <c r="C85" s="9"/>
      <c r="D85" s="10"/>
      <c r="E85" s="10"/>
      <c r="F85" s="24" t="s">
        <v>3</v>
      </c>
      <c r="G85" s="24">
        <f>IF('Paramètres'!C17&lt;&gt;"",'Paramètres'!C17,"")</f>
        <v/>
      </c>
      <c r="H85" s="10"/>
      <c r="I85" s="11"/>
    </row>
    <row r="86" spans="2:9" ht="9.00113" customHeight="1">
      <c r="B86" s="8"/>
      <c r="C86" s="9"/>
      <c r="D86" s="10"/>
      <c r="E86" s="10"/>
      <c r="F86" s="24"/>
      <c r="G86" s="24"/>
      <c r="H86" s="10"/>
      <c r="I86" s="11"/>
    </row>
    <row r="87" spans="2:9" ht="9.00113" customHeight="1">
      <c r="B87" s="25"/>
      <c r="C87" s="26"/>
      <c r="D87" s="27"/>
      <c r="E87" s="27"/>
      <c r="F87" s="27"/>
      <c r="G87" s="27"/>
      <c r="H87" s="27"/>
      <c r="I87" s="28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407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10" t="s">
        <v>12</v>
      </c>
      <c r="B1" s="10" t="s">
        <v>13</v>
      </c>
      <c r="C1" s="10" t="s">
        <v>14</v>
      </c>
      <c r="D1" s="10" t="s">
        <v>15</v>
      </c>
      <c r="E1" s="10" t="s">
        <v>16</v>
      </c>
      <c r="F1" s="10" t="s">
        <v>17</v>
      </c>
      <c r="G1" s="10" t="s">
        <v>18</v>
      </c>
      <c r="H1" s="10" t="s">
        <v>19</v>
      </c>
      <c r="I1" s="10" t="s">
        <v>20</v>
      </c>
      <c r="J1" s="10" t="s">
        <v>21</v>
      </c>
      <c r="K1" s="10" t="s">
        <v>22</v>
      </c>
      <c r="L1" s="10" t="s">
        <v>23</v>
      </c>
      <c r="N1" s="10" t="s">
        <v>24</v>
      </c>
      <c r="O1" s="10" t="s">
        <v>25</v>
      </c>
      <c r="P1" s="10" t="s">
        <v>26</v>
      </c>
      <c r="Q1" s="10" t="s">
        <v>27</v>
      </c>
      <c r="R1" s="10" t="s">
        <v>28</v>
      </c>
    </row>
    <row r="3" spans="1:18">
      <c r="A3" s="10" t="s">
        <v>29</v>
      </c>
      <c r="B3" s="29" t="s">
        <v>30</v>
      </c>
      <c r="C3" s="29" t="s">
        <v>31</v>
      </c>
      <c r="D3" s="29" t="s">
        <v>32</v>
      </c>
      <c r="E3" s="29"/>
      <c r="F3" s="29"/>
      <c r="G3" s="29" t="s">
        <v>18</v>
      </c>
      <c r="H3" s="29" t="s">
        <v>33</v>
      </c>
      <c r="I3" s="29" t="s">
        <v>34</v>
      </c>
      <c r="J3" s="29" t="s">
        <v>35</v>
      </c>
      <c r="K3" s="29" t="s">
        <v>36</v>
      </c>
      <c r="L3" s="29" t="s">
        <v>37</v>
      </c>
      <c r="M3" s="29" t="s">
        <v>38</v>
      </c>
      <c r="N3" s="29" t="s">
        <v>39</v>
      </c>
      <c r="O3" s="29" t="s">
        <v>40</v>
      </c>
      <c r="P3" s="29" t="s">
        <v>41</v>
      </c>
      <c r="Q3" s="29" t="s">
        <v>42</v>
      </c>
      <c r="R3" s="29" t="s">
        <v>43</v>
      </c>
    </row>
    <row r="4" spans="1:18" ht="31.2" customHeight="1">
      <c r="A4" s="10">
        <v>2</v>
      </c>
      <c r="B4" s="30"/>
      <c r="C4" s="30"/>
      <c r="D4" s="31" t="s">
        <v>44</v>
      </c>
      <c r="E4" s="31"/>
      <c r="F4" s="31"/>
      <c r="G4" s="31"/>
      <c r="H4" s="31"/>
      <c r="I4" s="31"/>
      <c r="J4" s="31"/>
      <c r="K4" s="32"/>
      <c r="L4" s="10"/>
    </row>
    <row r="5" spans="1:18" hidden="1">
      <c r="A5" s="10">
        <v>3</v>
      </c>
    </row>
    <row r="6" spans="1:18" hidden="1">
      <c r="A6" s="10" t="s">
        <v>45</v>
      </c>
    </row>
    <row r="7" spans="1:18" hidden="1">
      <c r="A7" s="10">
        <v>3</v>
      </c>
    </row>
    <row r="8" spans="1:18" hidden="1">
      <c r="A8" s="10" t="s">
        <v>45</v>
      </c>
    </row>
    <row r="9" spans="1:18" hidden="1">
      <c r="A9" s="10">
        <v>3</v>
      </c>
    </row>
    <row r="10" spans="1:18" hidden="1">
      <c r="A10" s="10" t="s">
        <v>45</v>
      </c>
    </row>
    <row r="11" spans="1:18" ht="31.2" customHeight="1">
      <c r="A11" s="10">
        <v>3</v>
      </c>
      <c r="B11" s="33">
        <v>4</v>
      </c>
      <c r="C11" s="33"/>
      <c r="D11" s="34" t="s">
        <v>46</v>
      </c>
      <c r="E11" s="34"/>
      <c r="F11" s="34"/>
      <c r="G11" s="34"/>
      <c r="H11" s="34"/>
      <c r="I11" s="34"/>
      <c r="J11" s="34"/>
      <c r="K11" s="35"/>
      <c r="L11" s="10"/>
    </row>
    <row r="12" spans="1:18" hidden="1">
      <c r="A12" s="10" t="s">
        <v>47</v>
      </c>
    </row>
    <row r="13" spans="1:18" hidden="1">
      <c r="A13" s="10">
        <v>4</v>
      </c>
    </row>
    <row r="14" spans="1:18" hidden="1">
      <c r="A14" s="10" t="s">
        <v>48</v>
      </c>
    </row>
    <row r="15" spans="1:18">
      <c r="A15" s="10">
        <v>4</v>
      </c>
      <c r="B15" s="33" t="s">
        <v>49</v>
      </c>
      <c r="C15" s="33"/>
      <c r="D15" s="1" t="s">
        <v>51</v>
      </c>
      <c r="E15" s="1"/>
      <c r="F15" s="1"/>
      <c r="G15" s="1"/>
      <c r="H15" s="1"/>
      <c r="I15" s="1"/>
      <c r="J15" s="1"/>
      <c r="K15" s="36"/>
      <c r="L15" s="10"/>
    </row>
    <row r="16" spans="1:18" hidden="1">
      <c r="A16" s="10" t="s">
        <v>52</v>
      </c>
    </row>
    <row r="17" spans="1:18" hidden="1">
      <c r="A17" s="10" t="s">
        <v>52</v>
      </c>
    </row>
    <row r="18" spans="1:18" hidden="1">
      <c r="A18" s="10" t="s">
        <v>48</v>
      </c>
    </row>
    <row r="19" spans="1:18" hidden="1">
      <c r="A19" s="10">
        <v>4</v>
      </c>
    </row>
    <row r="20" spans="1:18" hidden="1">
      <c r="A20" s="10" t="s">
        <v>48</v>
      </c>
    </row>
    <row r="21" spans="1:18">
      <c r="A21" s="10">
        <v>4</v>
      </c>
      <c r="B21" s="33" t="s">
        <v>53</v>
      </c>
      <c r="C21" s="33"/>
      <c r="D21" s="1" t="s">
        <v>54</v>
      </c>
      <c r="E21" s="1"/>
      <c r="F21" s="1"/>
      <c r="G21" s="1"/>
      <c r="H21" s="1"/>
      <c r="I21" s="1"/>
      <c r="J21" s="1"/>
      <c r="K21" s="36"/>
      <c r="L21" s="10"/>
    </row>
    <row r="22" spans="1:18" hidden="1">
      <c r="A22" s="10" t="s">
        <v>52</v>
      </c>
    </row>
    <row r="23" spans="1:18" ht="20.4" customHeight="1">
      <c r="A23" s="10">
        <v>9</v>
      </c>
      <c r="B23" s="37" t="s">
        <v>55</v>
      </c>
      <c r="C23" s="37"/>
      <c r="D23" s="38" t="s">
        <v>56</v>
      </c>
      <c r="E23" s="39"/>
      <c r="F23" s="39"/>
      <c r="G23" s="40" t="s">
        <v>57</v>
      </c>
      <c r="H23" s="41">
        <v>1</v>
      </c>
      <c r="I23" s="41"/>
      <c r="J23" s="42"/>
      <c r="K23" s="42">
        <f>IF(AND(H23= "",I23= ""), 0, ROUND(ROUND(J23, 2) * ROUND(IF(I23="",H23,I23),  0), 2))</f>
        <v/>
      </c>
      <c r="L23" s="10"/>
      <c r="N23" s="43">
        <v>0.08500000000000001</v>
      </c>
      <c r="R23" s="10">
        <v>336</v>
      </c>
    </row>
    <row r="24" spans="1:18" hidden="1">
      <c r="A24" s="10" t="s">
        <v>58</v>
      </c>
    </row>
    <row r="25" spans="1:18" hidden="1">
      <c r="A25" s="10" t="s">
        <v>48</v>
      </c>
    </row>
    <row r="26" spans="1:18" ht="27.6" customHeight="1">
      <c r="A26" s="10">
        <v>4</v>
      </c>
      <c r="B26" s="33" t="s">
        <v>59</v>
      </c>
      <c r="C26" s="33"/>
      <c r="D26" s="1" t="s">
        <v>60</v>
      </c>
      <c r="E26" s="1"/>
      <c r="F26" s="1"/>
      <c r="G26" s="1"/>
      <c r="H26" s="1"/>
      <c r="I26" s="1"/>
      <c r="J26" s="1"/>
      <c r="K26" s="36"/>
      <c r="L26" s="10"/>
    </row>
    <row r="27" spans="1:18" hidden="1">
      <c r="A27" s="10" t="s">
        <v>52</v>
      </c>
    </row>
    <row r="28" spans="1:18" ht="20.4" customHeight="1">
      <c r="A28" s="10">
        <v>9</v>
      </c>
      <c r="B28" s="37" t="s">
        <v>61</v>
      </c>
      <c r="C28" s="37"/>
      <c r="D28" s="38" t="s">
        <v>62</v>
      </c>
      <c r="E28" s="39"/>
      <c r="F28" s="39"/>
      <c r="G28" s="40" t="s">
        <v>57</v>
      </c>
      <c r="H28" s="41">
        <v>1</v>
      </c>
      <c r="I28" s="41"/>
      <c r="J28" s="42"/>
      <c r="K28" s="42">
        <f>IF(AND(H28= "",I28= ""), 0, ROUND(ROUND(J28, 2) * ROUND(IF(I28="",H28,I28),  0), 2))</f>
        <v/>
      </c>
      <c r="L28" s="10"/>
      <c r="N28" s="43">
        <v>0.08500000000000001</v>
      </c>
      <c r="R28" s="10">
        <v>336</v>
      </c>
    </row>
    <row r="29" spans="1:18" hidden="1">
      <c r="A29" s="10" t="s">
        <v>58</v>
      </c>
    </row>
    <row r="30" spans="1:18" hidden="1">
      <c r="A30" s="10" t="s">
        <v>48</v>
      </c>
    </row>
    <row r="31" spans="1:18" ht="27.6" customHeight="1">
      <c r="A31" s="10">
        <v>4</v>
      </c>
      <c r="B31" s="33" t="s">
        <v>63</v>
      </c>
      <c r="C31" s="33"/>
      <c r="D31" s="1" t="s">
        <v>64</v>
      </c>
      <c r="E31" s="1"/>
      <c r="F31" s="1"/>
      <c r="G31" s="1"/>
      <c r="H31" s="1"/>
      <c r="I31" s="1"/>
      <c r="J31" s="1"/>
      <c r="K31" s="36"/>
      <c r="L31" s="10"/>
    </row>
    <row r="32" spans="1:18" hidden="1">
      <c r="A32" s="10" t="s">
        <v>52</v>
      </c>
    </row>
    <row r="33" spans="1:18">
      <c r="A33" s="10">
        <v>9</v>
      </c>
      <c r="B33" s="37" t="s">
        <v>65</v>
      </c>
      <c r="C33" s="37"/>
      <c r="D33" s="38" t="s">
        <v>66</v>
      </c>
      <c r="E33" s="39"/>
      <c r="F33" s="39"/>
      <c r="G33" s="40" t="s">
        <v>18</v>
      </c>
      <c r="H33" s="41">
        <v>1</v>
      </c>
      <c r="I33" s="41"/>
      <c r="J33" s="42"/>
      <c r="K33" s="42">
        <f>IF(AND(H33= "",I33= ""), 0, ROUND(ROUND(J33, 2) * ROUND(IF(I33="",H33,I33),  0), 2))</f>
        <v/>
      </c>
      <c r="L33" s="10"/>
      <c r="N33" s="43">
        <v>0.08500000000000001</v>
      </c>
      <c r="R33" s="10">
        <v>336</v>
      </c>
    </row>
    <row r="34" spans="1:18" hidden="1">
      <c r="A34" s="10" t="s">
        <v>58</v>
      </c>
    </row>
    <row r="35" spans="1:18" hidden="1">
      <c r="A35" s="10" t="s">
        <v>48</v>
      </c>
    </row>
    <row r="36" spans="1:18">
      <c r="A36" s="10">
        <v>4</v>
      </c>
      <c r="B36" s="33" t="s">
        <v>67</v>
      </c>
      <c r="C36" s="33"/>
      <c r="D36" s="1" t="s">
        <v>68</v>
      </c>
      <c r="E36" s="1"/>
      <c r="F36" s="1"/>
      <c r="G36" s="1"/>
      <c r="H36" s="1"/>
      <c r="I36" s="1"/>
      <c r="J36" s="1"/>
      <c r="K36" s="36"/>
      <c r="L36" s="10"/>
    </row>
    <row r="37" spans="1:18" hidden="1">
      <c r="A37" s="10" t="s">
        <v>52</v>
      </c>
    </row>
    <row r="38" spans="1:18">
      <c r="A38" s="10">
        <v>9</v>
      </c>
      <c r="B38" s="37" t="s">
        <v>69</v>
      </c>
      <c r="C38" s="37"/>
      <c r="D38" s="38" t="s">
        <v>70</v>
      </c>
      <c r="E38" s="39"/>
      <c r="F38" s="39"/>
      <c r="G38" s="40" t="s">
        <v>57</v>
      </c>
      <c r="H38" s="41">
        <v>1</v>
      </c>
      <c r="I38" s="41"/>
      <c r="J38" s="42"/>
      <c r="K38" s="42">
        <f>IF(AND(H38= "",I38= ""), 0, ROUND(ROUND(J38, 2) * ROUND(IF(I38="",H38,I38),  0), 2))</f>
        <v/>
      </c>
      <c r="L38" s="10"/>
      <c r="N38" s="43">
        <v>0.08500000000000001</v>
      </c>
      <c r="R38" s="10">
        <v>336</v>
      </c>
    </row>
    <row r="39" spans="1:18" hidden="1">
      <c r="A39" s="10" t="s">
        <v>58</v>
      </c>
    </row>
    <row r="40" spans="1:18" hidden="1">
      <c r="A40" s="10" t="s">
        <v>48</v>
      </c>
    </row>
    <row r="41" spans="1:18">
      <c r="A41" s="10">
        <v>4</v>
      </c>
      <c r="B41" s="33" t="s">
        <v>71</v>
      </c>
      <c r="C41" s="33"/>
      <c r="D41" s="1" t="s">
        <v>72</v>
      </c>
      <c r="E41" s="1"/>
      <c r="F41" s="1"/>
      <c r="G41" s="1"/>
      <c r="H41" s="1"/>
      <c r="I41" s="1"/>
      <c r="J41" s="1"/>
      <c r="K41" s="36"/>
      <c r="L41" s="10"/>
    </row>
    <row r="42" spans="1:18">
      <c r="A42" s="10">
        <v>5</v>
      </c>
      <c r="B42" s="33" t="s">
        <v>73</v>
      </c>
      <c r="C42" s="33"/>
      <c r="D42" s="44" t="s">
        <v>74</v>
      </c>
      <c r="E42" s="44"/>
      <c r="F42" s="44"/>
      <c r="G42" s="44"/>
      <c r="H42" s="44"/>
      <c r="I42" s="44"/>
      <c r="J42" s="44"/>
      <c r="K42" s="45"/>
      <c r="L42" s="10"/>
    </row>
    <row r="43" spans="1:18" hidden="1">
      <c r="A43" s="10" t="s">
        <v>75</v>
      </c>
    </row>
    <row r="44" spans="1:18" hidden="1">
      <c r="A44" s="10" t="s">
        <v>75</v>
      </c>
    </row>
    <row r="45" spans="1:18" hidden="1">
      <c r="A45" s="10" t="s">
        <v>75</v>
      </c>
    </row>
    <row r="46" spans="1:18" hidden="1">
      <c r="A46" s="10" t="s">
        <v>75</v>
      </c>
    </row>
    <row r="47" spans="1:18" hidden="1">
      <c r="A47" s="10">
        <v>6</v>
      </c>
    </row>
    <row r="48" spans="1:18" hidden="1">
      <c r="A48" s="10" t="s">
        <v>76</v>
      </c>
    </row>
    <row r="49" spans="1:18">
      <c r="A49" s="10">
        <v>6</v>
      </c>
      <c r="B49" s="33" t="s">
        <v>77</v>
      </c>
      <c r="C49" s="33"/>
      <c r="D49" s="46" t="s">
        <v>78</v>
      </c>
      <c r="E49" s="46"/>
      <c r="F49" s="46"/>
      <c r="G49" s="46"/>
      <c r="H49" s="46"/>
      <c r="I49" s="46"/>
      <c r="J49" s="46"/>
      <c r="K49" s="47"/>
      <c r="L49" s="10"/>
    </row>
    <row r="50" spans="1:18">
      <c r="A50" s="10" t="s">
        <v>79</v>
      </c>
      <c r="B50" s="48"/>
      <c r="C50" s="48"/>
      <c r="D50" s="48" t="s">
        <v>80</v>
      </c>
      <c r="E50" s="48"/>
      <c r="F50" s="48"/>
      <c r="G50" s="48"/>
      <c r="H50" s="48"/>
      <c r="I50" s="48"/>
      <c r="J50" s="48"/>
      <c r="K50" s="48"/>
    </row>
    <row r="51" spans="1:18" hidden="1">
      <c r="A51" s="10" t="s">
        <v>81</v>
      </c>
    </row>
    <row r="52" spans="1:18" hidden="1">
      <c r="A52" s="10" t="s">
        <v>81</v>
      </c>
    </row>
    <row r="53" spans="1:18" hidden="1">
      <c r="A53" s="10" t="s">
        <v>81</v>
      </c>
    </row>
    <row r="54" spans="1:18" hidden="1">
      <c r="A54" s="10" t="s">
        <v>81</v>
      </c>
    </row>
    <row r="55" spans="1:18" hidden="1">
      <c r="A55" s="49" t="s">
        <v>82</v>
      </c>
    </row>
    <row r="56" spans="1:18" hidden="1">
      <c r="A56" s="10" t="s">
        <v>81</v>
      </c>
    </row>
    <row r="57" spans="1:18" hidden="1">
      <c r="A57" s="10" t="s">
        <v>81</v>
      </c>
    </row>
    <row r="58" spans="1:18" hidden="1">
      <c r="A58" s="10" t="s">
        <v>81</v>
      </c>
    </row>
    <row r="59" spans="1:18">
      <c r="A59" s="10">
        <v>9</v>
      </c>
      <c r="B59" s="37" t="s">
        <v>83</v>
      </c>
      <c r="C59" s="37"/>
      <c r="D59" s="38" t="s">
        <v>84</v>
      </c>
      <c r="E59" s="39"/>
      <c r="F59" s="39"/>
      <c r="G59" s="40" t="s">
        <v>18</v>
      </c>
      <c r="H59" s="41">
        <v>1</v>
      </c>
      <c r="I59" s="41"/>
      <c r="J59" s="42"/>
      <c r="K59" s="42">
        <f>IF(AND(H59= "",I59= ""), 0, ROUND(ROUND(J59, 2) * ROUND(IF(I59="",H59,I59),  0), 2))</f>
        <v/>
      </c>
      <c r="L59" s="10"/>
      <c r="N59" s="43">
        <v>0.08500000000000001</v>
      </c>
      <c r="R59" s="10">
        <v>336</v>
      </c>
    </row>
    <row r="60" spans="1:18" hidden="1">
      <c r="A60" s="10" t="s">
        <v>58</v>
      </c>
    </row>
    <row r="61" spans="1:18">
      <c r="A61" s="10">
        <v>9</v>
      </c>
      <c r="B61" s="37" t="s">
        <v>85</v>
      </c>
      <c r="C61" s="37"/>
      <c r="D61" s="38" t="s">
        <v>86</v>
      </c>
      <c r="E61" s="39"/>
      <c r="F61" s="39"/>
      <c r="G61" s="40" t="s">
        <v>18</v>
      </c>
      <c r="H61" s="41">
        <v>1</v>
      </c>
      <c r="I61" s="41"/>
      <c r="J61" s="42"/>
      <c r="K61" s="42">
        <f>IF(AND(H61= "",I61= ""), 0, ROUND(ROUND(J61, 2) * ROUND(IF(I61="",H61,I61),  0), 2))</f>
        <v/>
      </c>
      <c r="L61" s="10"/>
      <c r="N61" s="43">
        <v>0.08500000000000001</v>
      </c>
      <c r="R61" s="10">
        <v>336</v>
      </c>
    </row>
    <row r="62" spans="1:18" hidden="1">
      <c r="A62" s="10" t="s">
        <v>58</v>
      </c>
    </row>
    <row r="63" spans="1:18" hidden="1">
      <c r="A63" s="10" t="s">
        <v>76</v>
      </c>
    </row>
    <row r="64" spans="1:18">
      <c r="A64" s="10">
        <v>6</v>
      </c>
      <c r="B64" s="33" t="s">
        <v>87</v>
      </c>
      <c r="C64" s="33"/>
      <c r="D64" s="46" t="s">
        <v>88</v>
      </c>
      <c r="E64" s="46"/>
      <c r="F64" s="46"/>
      <c r="G64" s="46"/>
      <c r="H64" s="46"/>
      <c r="I64" s="46"/>
      <c r="J64" s="46"/>
      <c r="K64" s="47"/>
      <c r="L64" s="10"/>
    </row>
    <row r="65" spans="1:18" hidden="1">
      <c r="A65" s="10" t="s">
        <v>81</v>
      </c>
    </row>
    <row r="66" spans="1:18">
      <c r="A66" s="10" t="s">
        <v>79</v>
      </c>
      <c r="B66" s="48"/>
      <c r="C66" s="48"/>
      <c r="D66" s="48" t="s">
        <v>89</v>
      </c>
      <c r="E66" s="48"/>
      <c r="F66" s="48"/>
      <c r="G66" s="48"/>
      <c r="H66" s="48"/>
      <c r="I66" s="48"/>
      <c r="J66" s="48"/>
      <c r="K66" s="48"/>
    </row>
    <row r="67" spans="1:18">
      <c r="A67" s="10">
        <v>9</v>
      </c>
      <c r="B67" s="37" t="s">
        <v>90</v>
      </c>
      <c r="C67" s="37"/>
      <c r="D67" s="38" t="s">
        <v>91</v>
      </c>
      <c r="E67" s="39"/>
      <c r="F67" s="39"/>
      <c r="G67" s="40" t="s">
        <v>57</v>
      </c>
      <c r="H67" s="41">
        <v>2</v>
      </c>
      <c r="I67" s="41"/>
      <c r="J67" s="42"/>
      <c r="K67" s="42">
        <f>IF(AND(H67= "",I67= ""), 0, ROUND(ROUND(J67, 2) * ROUND(IF(I67="",H67,I67),  0), 2))</f>
        <v/>
      </c>
      <c r="L67" s="10"/>
      <c r="N67" s="43">
        <v>0.08500000000000001</v>
      </c>
      <c r="R67" s="10">
        <v>336</v>
      </c>
    </row>
    <row r="68" spans="1:18" hidden="1">
      <c r="A68" s="10" t="s">
        <v>58</v>
      </c>
    </row>
    <row r="69" spans="1:18" hidden="1">
      <c r="A69" s="10" t="s">
        <v>81</v>
      </c>
    </row>
    <row r="70" spans="1:18" hidden="1">
      <c r="A70" s="10" t="s">
        <v>76</v>
      </c>
    </row>
    <row r="71" spans="1:18" hidden="1">
      <c r="A71" s="10">
        <v>6</v>
      </c>
    </row>
    <row r="72" spans="1:18" hidden="1">
      <c r="A72" s="10" t="s">
        <v>76</v>
      </c>
    </row>
    <row r="73" spans="1:18">
      <c r="A73" s="10">
        <v>6</v>
      </c>
      <c r="B73" s="33" t="s">
        <v>92</v>
      </c>
      <c r="C73" s="33"/>
      <c r="D73" s="46" t="s">
        <v>93</v>
      </c>
      <c r="E73" s="46"/>
      <c r="F73" s="46"/>
      <c r="G73" s="46"/>
      <c r="H73" s="46"/>
      <c r="I73" s="46"/>
      <c r="J73" s="46"/>
      <c r="K73" s="47"/>
      <c r="L73" s="10"/>
    </row>
    <row r="74" spans="1:18" hidden="1">
      <c r="A74" s="10" t="s">
        <v>81</v>
      </c>
    </row>
    <row r="75" spans="1:18" hidden="1">
      <c r="A75" s="10" t="s">
        <v>81</v>
      </c>
    </row>
    <row r="76" spans="1:18" hidden="1">
      <c r="A76" s="10" t="s">
        <v>81</v>
      </c>
    </row>
    <row r="77" spans="1:18" hidden="1">
      <c r="A77" s="10" t="s">
        <v>81</v>
      </c>
    </row>
    <row r="78" spans="1:18" hidden="1">
      <c r="A78" s="10" t="s">
        <v>81</v>
      </c>
    </row>
    <row r="79" spans="1:18" hidden="1">
      <c r="A79" s="10" t="s">
        <v>81</v>
      </c>
    </row>
    <row r="80" spans="1:18" hidden="1">
      <c r="A80" s="10" t="s">
        <v>81</v>
      </c>
    </row>
    <row r="81" spans="1:18" hidden="1">
      <c r="A81" s="49" t="s">
        <v>82</v>
      </c>
    </row>
    <row r="82" spans="1:18" hidden="1">
      <c r="A82" s="10" t="s">
        <v>81</v>
      </c>
    </row>
    <row r="83" spans="1:18" hidden="1">
      <c r="A83" s="10" t="s">
        <v>81</v>
      </c>
    </row>
    <row r="84" spans="1:18" hidden="1">
      <c r="A84" s="10" t="s">
        <v>81</v>
      </c>
    </row>
    <row r="85" spans="1:18" hidden="1">
      <c r="A85" s="10" t="s">
        <v>81</v>
      </c>
    </row>
    <row r="86" spans="1:18" hidden="1">
      <c r="A86" s="10" t="s">
        <v>81</v>
      </c>
    </row>
    <row r="87" spans="1:18" hidden="1">
      <c r="A87" s="10" t="s">
        <v>81</v>
      </c>
    </row>
    <row r="88" spans="1:18" ht="20.4" customHeight="1">
      <c r="A88" s="10">
        <v>9</v>
      </c>
      <c r="B88" s="37" t="s">
        <v>94</v>
      </c>
      <c r="C88" s="37"/>
      <c r="D88" s="2" t="s">
        <v>96</v>
      </c>
      <c r="E88" s="39"/>
      <c r="F88" s="39"/>
      <c r="G88" s="40" t="s">
        <v>18</v>
      </c>
      <c r="H88" s="41">
        <v>2</v>
      </c>
      <c r="I88" s="41"/>
      <c r="J88" s="42"/>
      <c r="K88" s="42">
        <f>IF(AND(H88= "",I88= ""), 0, ROUND(ROUND(J88, 2) * ROUND(IF(I88="",H88,I88),  0), 2))</f>
        <v/>
      </c>
      <c r="L88" s="10"/>
      <c r="N88" s="43">
        <v>0.08500000000000001</v>
      </c>
      <c r="R88" s="10">
        <v>336</v>
      </c>
    </row>
    <row r="89" spans="1:18" hidden="1">
      <c r="A89" s="10" t="s">
        <v>97</v>
      </c>
    </row>
    <row r="90" spans="1:18" hidden="1">
      <c r="A90" s="10" t="s">
        <v>58</v>
      </c>
    </row>
    <row r="91" spans="1:18" ht="20.4" customHeight="1">
      <c r="A91" s="10">
        <v>9</v>
      </c>
      <c r="B91" s="37" t="s">
        <v>98</v>
      </c>
      <c r="C91" s="37"/>
      <c r="D91" s="38" t="s">
        <v>99</v>
      </c>
      <c r="E91" s="39"/>
      <c r="F91" s="39"/>
      <c r="G91" s="40" t="s">
        <v>18</v>
      </c>
      <c r="H91" s="41">
        <v>4</v>
      </c>
      <c r="I91" s="41"/>
      <c r="J91" s="42"/>
      <c r="K91" s="42">
        <f>IF(AND(H91= "",I91= ""), 0, ROUND(ROUND(J91, 2) * ROUND(IF(I91="",H91,I91),  0), 2))</f>
        <v/>
      </c>
      <c r="L91" s="10"/>
      <c r="N91" s="43">
        <v>0.08500000000000001</v>
      </c>
      <c r="R91" s="10">
        <v>336</v>
      </c>
    </row>
    <row r="92" spans="1:18" hidden="1">
      <c r="A92" s="10" t="s">
        <v>97</v>
      </c>
    </row>
    <row r="93" spans="1:18" hidden="1">
      <c r="A93" s="10" t="s">
        <v>58</v>
      </c>
    </row>
    <row r="94" spans="1:18" hidden="1">
      <c r="A94" s="10" t="s">
        <v>76</v>
      </c>
    </row>
    <row r="95" spans="1:18" ht="26.4" customHeight="1">
      <c r="A95" s="10">
        <v>6</v>
      </c>
      <c r="B95" s="33" t="s">
        <v>100</v>
      </c>
      <c r="C95" s="33"/>
      <c r="D95" s="46" t="s">
        <v>101</v>
      </c>
      <c r="E95" s="46"/>
      <c r="F95" s="46"/>
      <c r="G95" s="46"/>
      <c r="H95" s="46"/>
      <c r="I95" s="46"/>
      <c r="J95" s="46"/>
      <c r="K95" s="47"/>
      <c r="L95" s="10" t="s">
        <v>102</v>
      </c>
    </row>
    <row r="96" spans="1:18" hidden="1">
      <c r="A96" s="10" t="s">
        <v>81</v>
      </c>
    </row>
    <row r="97" spans="1:18" hidden="1">
      <c r="A97" s="10" t="s">
        <v>81</v>
      </c>
    </row>
    <row r="98" spans="1:18" hidden="1">
      <c r="A98" s="10" t="s">
        <v>81</v>
      </c>
    </row>
    <row r="99" spans="1:18" hidden="1">
      <c r="A99" s="10" t="s">
        <v>81</v>
      </c>
    </row>
    <row r="100" spans="1:18" hidden="1">
      <c r="A100" s="10" t="s">
        <v>81</v>
      </c>
    </row>
    <row r="101" spans="1:18" hidden="1">
      <c r="A101" s="10" t="s">
        <v>81</v>
      </c>
    </row>
    <row r="102" spans="1:18" hidden="1">
      <c r="A102" s="10" t="s">
        <v>81</v>
      </c>
    </row>
    <row r="103" spans="1:18" hidden="1">
      <c r="A103" s="49" t="s">
        <v>82</v>
      </c>
    </row>
    <row r="104" spans="1:18" hidden="1">
      <c r="A104" s="10" t="s">
        <v>81</v>
      </c>
    </row>
    <row r="105" spans="1:18" hidden="1">
      <c r="A105" s="10" t="s">
        <v>81</v>
      </c>
    </row>
    <row r="106" spans="1:18" hidden="1">
      <c r="A106" s="10" t="s">
        <v>81</v>
      </c>
    </row>
    <row r="107" spans="1:18" hidden="1">
      <c r="A107" s="10" t="s">
        <v>81</v>
      </c>
    </row>
    <row r="108" spans="1:18" ht="20.4" customHeight="1">
      <c r="A108" s="10">
        <v>9</v>
      </c>
      <c r="B108" s="37" t="s">
        <v>103</v>
      </c>
      <c r="C108" s="37"/>
      <c r="D108" s="2" t="s">
        <v>105</v>
      </c>
      <c r="E108" s="39"/>
      <c r="F108" s="39"/>
      <c r="G108" s="40" t="s">
        <v>18</v>
      </c>
      <c r="H108" s="41">
        <v>2</v>
      </c>
      <c r="I108" s="41"/>
      <c r="J108" s="42"/>
      <c r="K108" s="42">
        <f>IF(AND(H108= "",I108= ""), 0, ROUND(ROUND(J108, 2) * ROUND(IF(I108="",H108,I108),  0), 2))</f>
        <v/>
      </c>
      <c r="L108" s="10" t="s">
        <v>102</v>
      </c>
      <c r="M108" s="10">
        <v>12948</v>
      </c>
      <c r="N108" s="43">
        <v>0.08500000000000001</v>
      </c>
      <c r="R108" s="10">
        <v>336</v>
      </c>
    </row>
    <row r="109" spans="1:18" hidden="1">
      <c r="A109" s="10" t="s">
        <v>97</v>
      </c>
    </row>
    <row r="110" spans="1:18" hidden="1">
      <c r="A110" s="10" t="s">
        <v>58</v>
      </c>
    </row>
    <row r="111" spans="1:18" ht="20.4" customHeight="1">
      <c r="A111" s="10">
        <v>9</v>
      </c>
      <c r="B111" s="37" t="s">
        <v>106</v>
      </c>
      <c r="C111" s="37"/>
      <c r="D111" s="38" t="s">
        <v>107</v>
      </c>
      <c r="E111" s="39"/>
      <c r="F111" s="39"/>
      <c r="G111" s="40" t="s">
        <v>18</v>
      </c>
      <c r="H111" s="41">
        <v>4</v>
      </c>
      <c r="I111" s="41"/>
      <c r="J111" s="42"/>
      <c r="K111" s="42">
        <f>IF(AND(H111= "",I111= ""), 0, ROUND(ROUND(J111, 2) * ROUND(IF(I111="",H111,I111),  0), 2))</f>
        <v/>
      </c>
      <c r="L111" s="10" t="s">
        <v>102</v>
      </c>
      <c r="M111" s="10">
        <v>12948</v>
      </c>
      <c r="N111" s="43">
        <v>0.08500000000000001</v>
      </c>
      <c r="R111" s="10">
        <v>336</v>
      </c>
    </row>
    <row r="112" spans="1:18" hidden="1">
      <c r="A112" s="10" t="s">
        <v>97</v>
      </c>
    </row>
    <row r="113" spans="1:18" hidden="1">
      <c r="A113" s="10" t="s">
        <v>58</v>
      </c>
    </row>
    <row r="114" spans="1:18" hidden="1">
      <c r="A114" s="10" t="s">
        <v>76</v>
      </c>
    </row>
    <row r="115" spans="1:18">
      <c r="A115" s="10">
        <v>6</v>
      </c>
      <c r="B115" s="33" t="s">
        <v>108</v>
      </c>
      <c r="C115" s="33"/>
      <c r="D115" s="46" t="s">
        <v>109</v>
      </c>
      <c r="E115" s="46"/>
      <c r="F115" s="46"/>
      <c r="G115" s="46"/>
      <c r="H115" s="46"/>
      <c r="I115" s="46"/>
      <c r="J115" s="46"/>
      <c r="K115" s="47"/>
      <c r="L115" s="10"/>
    </row>
    <row r="116" spans="1:18" hidden="1">
      <c r="A116" s="10" t="s">
        <v>81</v>
      </c>
    </row>
    <row r="117" spans="1:18" hidden="1">
      <c r="A117" s="10" t="s">
        <v>81</v>
      </c>
    </row>
    <row r="118" spans="1:18" hidden="1">
      <c r="A118" s="10" t="s">
        <v>81</v>
      </c>
    </row>
    <row r="119" spans="1:18" hidden="1">
      <c r="A119" s="10" t="s">
        <v>81</v>
      </c>
    </row>
    <row r="120" spans="1:18" hidden="1">
      <c r="A120" s="10" t="s">
        <v>81</v>
      </c>
    </row>
    <row r="121" spans="1:18">
      <c r="A121" s="10">
        <v>9</v>
      </c>
      <c r="B121" s="37" t="s">
        <v>110</v>
      </c>
      <c r="C121" s="37"/>
      <c r="D121" s="38" t="s">
        <v>111</v>
      </c>
      <c r="E121" s="39"/>
      <c r="F121" s="39"/>
      <c r="G121" s="40" t="s">
        <v>112</v>
      </c>
      <c r="H121" s="50">
        <v>19</v>
      </c>
      <c r="I121" s="50"/>
      <c r="J121" s="42"/>
      <c r="K121" s="42">
        <f>IF(AND(H121= "",I121= ""), 0, ROUND(ROUND(J121, 2) * ROUND(IF(I121="",H121,I121),  2), 2))</f>
        <v/>
      </c>
      <c r="L121" s="10"/>
      <c r="N121" s="43">
        <v>0.08500000000000001</v>
      </c>
      <c r="R121" s="10">
        <v>336</v>
      </c>
    </row>
    <row r="122" spans="1:18" hidden="1">
      <c r="A122" s="10" t="s">
        <v>97</v>
      </c>
    </row>
    <row r="123" spans="1:18" hidden="1">
      <c r="A123" s="10" t="s">
        <v>58</v>
      </c>
    </row>
    <row r="124" spans="1:18" hidden="1">
      <c r="A124" s="10" t="s">
        <v>76</v>
      </c>
    </row>
    <row r="125" spans="1:18">
      <c r="A125" s="10">
        <v>6</v>
      </c>
      <c r="B125" s="33" t="s">
        <v>113</v>
      </c>
      <c r="C125" s="33"/>
      <c r="D125" s="46" t="s">
        <v>114</v>
      </c>
      <c r="E125" s="46"/>
      <c r="F125" s="46"/>
      <c r="G125" s="46"/>
      <c r="H125" s="46"/>
      <c r="I125" s="46"/>
      <c r="J125" s="46"/>
      <c r="K125" s="47"/>
      <c r="L125" s="10"/>
    </row>
    <row r="126" spans="1:18" hidden="1">
      <c r="A126" s="10" t="s">
        <v>81</v>
      </c>
    </row>
    <row r="127" spans="1:18" hidden="1">
      <c r="A127" s="10" t="s">
        <v>81</v>
      </c>
    </row>
    <row r="128" spans="1:18" hidden="1">
      <c r="A128" s="10" t="s">
        <v>81</v>
      </c>
    </row>
    <row r="129" spans="1:18" hidden="1">
      <c r="A129" s="10" t="s">
        <v>81</v>
      </c>
    </row>
    <row r="130" spans="1:18" hidden="1">
      <c r="A130" s="10" t="s">
        <v>81</v>
      </c>
    </row>
    <row r="131" spans="1:18" hidden="1">
      <c r="A131" s="10" t="s">
        <v>81</v>
      </c>
    </row>
    <row r="132" spans="1:18" hidden="1">
      <c r="A132" s="10" t="s">
        <v>81</v>
      </c>
    </row>
    <row r="133" spans="1:18" hidden="1">
      <c r="A133" s="10" t="s">
        <v>81</v>
      </c>
    </row>
    <row r="134" spans="1:18" hidden="1">
      <c r="A134" s="10" t="s">
        <v>81</v>
      </c>
    </row>
    <row r="135" spans="1:18" hidden="1">
      <c r="A135" s="10" t="s">
        <v>81</v>
      </c>
    </row>
    <row r="136" spans="1:18" ht="20.4" customHeight="1">
      <c r="A136" s="10">
        <v>9</v>
      </c>
      <c r="B136" s="37" t="s">
        <v>115</v>
      </c>
      <c r="C136" s="37"/>
      <c r="D136" s="38" t="s">
        <v>116</v>
      </c>
      <c r="E136" s="39"/>
      <c r="F136" s="39"/>
      <c r="G136" s="40" t="s">
        <v>57</v>
      </c>
      <c r="H136" s="41">
        <v>2</v>
      </c>
      <c r="I136" s="41"/>
      <c r="J136" s="42"/>
      <c r="K136" s="42">
        <f>IF(AND(H136= "",I136= ""), 0, ROUND(ROUND(J136, 2) * ROUND(IF(I136="",H136,I136),  0), 2))</f>
        <v/>
      </c>
      <c r="L136" s="10"/>
      <c r="N136" s="43">
        <v>0.08500000000000001</v>
      </c>
      <c r="R136" s="10">
        <v>336</v>
      </c>
    </row>
    <row r="137" spans="1:18" hidden="1">
      <c r="A137" s="10" t="s">
        <v>97</v>
      </c>
    </row>
    <row r="138" spans="1:18" hidden="1">
      <c r="A138" s="10" t="s">
        <v>58</v>
      </c>
    </row>
    <row r="139" spans="1:18" ht="20.4" customHeight="1">
      <c r="A139" s="10">
        <v>9</v>
      </c>
      <c r="B139" s="37" t="s">
        <v>117</v>
      </c>
      <c r="C139" s="37"/>
      <c r="D139" s="38" t="s">
        <v>118</v>
      </c>
      <c r="E139" s="39"/>
      <c r="F139" s="39"/>
      <c r="G139" s="40" t="s">
        <v>57</v>
      </c>
      <c r="H139" s="41">
        <v>2</v>
      </c>
      <c r="I139" s="41"/>
      <c r="J139" s="42"/>
      <c r="K139" s="42">
        <f>IF(AND(H139= "",I139= ""), 0, ROUND(ROUND(J139, 2) * ROUND(IF(I139="",H139,I139),  0), 2))</f>
        <v/>
      </c>
      <c r="L139" s="10"/>
      <c r="N139" s="43">
        <v>0.08500000000000001</v>
      </c>
      <c r="R139" s="10">
        <v>336</v>
      </c>
    </row>
    <row r="140" spans="1:18" hidden="1">
      <c r="A140" s="10" t="s">
        <v>97</v>
      </c>
    </row>
    <row r="141" spans="1:18" hidden="1">
      <c r="A141" s="10" t="s">
        <v>58</v>
      </c>
    </row>
    <row r="142" spans="1:18" hidden="1">
      <c r="A142" s="10" t="s">
        <v>76</v>
      </c>
    </row>
    <row r="143" spans="1:18">
      <c r="A143" s="10">
        <v>6</v>
      </c>
      <c r="B143" s="33" t="s">
        <v>119</v>
      </c>
      <c r="C143" s="33"/>
      <c r="D143" s="46" t="s">
        <v>120</v>
      </c>
      <c r="E143" s="46"/>
      <c r="F143" s="46"/>
      <c r="G143" s="46"/>
      <c r="H143" s="46"/>
      <c r="I143" s="46"/>
      <c r="J143" s="46"/>
      <c r="K143" s="47"/>
      <c r="L143" s="10"/>
    </row>
    <row r="144" spans="1:18" hidden="1">
      <c r="A144" s="10" t="s">
        <v>81</v>
      </c>
    </row>
    <row r="145" spans="1:18" hidden="1">
      <c r="A145" s="10" t="s">
        <v>81</v>
      </c>
    </row>
    <row r="146" spans="1:18" hidden="1">
      <c r="A146" s="10" t="s">
        <v>81</v>
      </c>
    </row>
    <row r="147" spans="1:18" hidden="1">
      <c r="A147" s="10" t="s">
        <v>81</v>
      </c>
    </row>
    <row r="148" spans="1:18" hidden="1">
      <c r="A148" s="10" t="s">
        <v>81</v>
      </c>
    </row>
    <row r="149" spans="1:18" hidden="1">
      <c r="A149" s="10" t="s">
        <v>81</v>
      </c>
    </row>
    <row r="150" spans="1:18">
      <c r="A150" s="10">
        <v>9</v>
      </c>
      <c r="B150" s="37" t="s">
        <v>121</v>
      </c>
      <c r="C150" s="37"/>
      <c r="D150" s="38" t="s">
        <v>122</v>
      </c>
      <c r="E150" s="39"/>
      <c r="F150" s="39"/>
      <c r="G150" s="40" t="s">
        <v>57</v>
      </c>
      <c r="H150" s="41">
        <v>2</v>
      </c>
      <c r="I150" s="41"/>
      <c r="J150" s="42"/>
      <c r="K150" s="42">
        <f>IF(AND(H150= "",I150= ""), 0, ROUND(ROUND(J150, 2) * ROUND(IF(I150="",H150,I150),  0), 2))</f>
        <v/>
      </c>
      <c r="L150" s="10"/>
      <c r="N150" s="43">
        <v>0.08500000000000001</v>
      </c>
      <c r="R150" s="10">
        <v>336</v>
      </c>
    </row>
    <row r="151" spans="1:18" hidden="1">
      <c r="A151" s="10" t="s">
        <v>97</v>
      </c>
    </row>
    <row r="152" spans="1:18" hidden="1">
      <c r="A152" s="10" t="s">
        <v>58</v>
      </c>
    </row>
    <row r="153" spans="1:18" hidden="1">
      <c r="A153" s="10" t="s">
        <v>76</v>
      </c>
    </row>
    <row r="154" spans="1:18">
      <c r="A154" s="10">
        <v>6</v>
      </c>
      <c r="B154" s="33" t="s">
        <v>123</v>
      </c>
      <c r="C154" s="33"/>
      <c r="D154" s="46" t="s">
        <v>124</v>
      </c>
      <c r="E154" s="46"/>
      <c r="F154" s="46"/>
      <c r="G154" s="46"/>
      <c r="H154" s="46"/>
      <c r="I154" s="46"/>
      <c r="J154" s="46"/>
      <c r="K154" s="47"/>
      <c r="L154" s="10"/>
    </row>
    <row r="155" spans="1:18" hidden="1">
      <c r="A155" s="10" t="s">
        <v>81</v>
      </c>
    </row>
    <row r="156" spans="1:18" hidden="1">
      <c r="A156" s="10" t="s">
        <v>81</v>
      </c>
    </row>
    <row r="157" spans="1:18" hidden="1">
      <c r="A157" s="10" t="s">
        <v>81</v>
      </c>
    </row>
    <row r="158" spans="1:18" hidden="1">
      <c r="A158" s="10" t="s">
        <v>81</v>
      </c>
    </row>
    <row r="159" spans="1:18" hidden="1">
      <c r="A159" s="10" t="s">
        <v>81</v>
      </c>
    </row>
    <row r="160" spans="1:18" hidden="1">
      <c r="A160" s="10" t="s">
        <v>81</v>
      </c>
    </row>
    <row r="161" spans="1:18" hidden="1">
      <c r="A161" s="10" t="s">
        <v>81</v>
      </c>
    </row>
    <row r="162" spans="1:18" hidden="1">
      <c r="A162" s="10" t="s">
        <v>81</v>
      </c>
    </row>
    <row r="163" spans="1:18">
      <c r="A163" s="10">
        <v>9</v>
      </c>
      <c r="B163" s="37" t="s">
        <v>125</v>
      </c>
      <c r="C163" s="37"/>
      <c r="D163" s="38" t="s">
        <v>126</v>
      </c>
      <c r="E163" s="39"/>
      <c r="F163" s="39"/>
      <c r="G163" s="40" t="s">
        <v>18</v>
      </c>
      <c r="H163" s="41">
        <v>3</v>
      </c>
      <c r="I163" s="41"/>
      <c r="J163" s="42"/>
      <c r="K163" s="42">
        <f>IF(AND(H163= "",I163= ""), 0, ROUND(ROUND(J163, 2) * ROUND(IF(I163="",H163,I163),  0), 2))</f>
        <v/>
      </c>
      <c r="L163" s="10"/>
      <c r="N163" s="43">
        <v>0.08500000000000001</v>
      </c>
      <c r="R163" s="10">
        <v>336</v>
      </c>
    </row>
    <row r="164" spans="1:18" hidden="1">
      <c r="A164" s="10" t="s">
        <v>58</v>
      </c>
    </row>
    <row r="165" spans="1:18">
      <c r="A165" s="10">
        <v>9</v>
      </c>
      <c r="B165" s="37" t="s">
        <v>127</v>
      </c>
      <c r="C165" s="37"/>
      <c r="D165" s="38" t="s">
        <v>128</v>
      </c>
      <c r="E165" s="39"/>
      <c r="F165" s="39"/>
      <c r="G165" s="40" t="s">
        <v>112</v>
      </c>
      <c r="H165" s="50">
        <v>18</v>
      </c>
      <c r="I165" s="50"/>
      <c r="J165" s="42"/>
      <c r="K165" s="42">
        <f>IF(AND(H165= "",I165= ""), 0, ROUND(ROUND(J165, 2) * ROUND(IF(I165="",H165,I165),  2), 2))</f>
        <v/>
      </c>
      <c r="L165" s="10"/>
      <c r="N165" s="43">
        <v>0.08500000000000001</v>
      </c>
      <c r="R165" s="10">
        <v>336</v>
      </c>
    </row>
    <row r="166" spans="1:18" hidden="1">
      <c r="A166" s="10" t="s">
        <v>58</v>
      </c>
    </row>
    <row r="167" spans="1:18" hidden="1">
      <c r="A167" s="10" t="s">
        <v>76</v>
      </c>
    </row>
    <row r="168" spans="1:18">
      <c r="A168" s="10">
        <v>6</v>
      </c>
      <c r="B168" s="33" t="s">
        <v>129</v>
      </c>
      <c r="C168" s="33"/>
      <c r="D168" s="46" t="s">
        <v>130</v>
      </c>
      <c r="E168" s="46"/>
      <c r="F168" s="46"/>
      <c r="G168" s="46"/>
      <c r="H168" s="46"/>
      <c r="I168" s="46"/>
      <c r="J168" s="46"/>
      <c r="K168" s="47"/>
      <c r="L168" s="10"/>
    </row>
    <row r="169" spans="1:18">
      <c r="A169" s="10" t="s">
        <v>79</v>
      </c>
      <c r="B169" s="48"/>
      <c r="C169" s="48"/>
      <c r="D169" s="3" t="s">
        <v>132</v>
      </c>
      <c r="E169" s="48"/>
      <c r="F169" s="48"/>
      <c r="G169" s="48"/>
      <c r="H169" s="48"/>
      <c r="I169" s="48"/>
      <c r="J169" s="48"/>
      <c r="K169" s="48"/>
    </row>
    <row r="170" spans="1:18" hidden="1">
      <c r="A170" s="10" t="s">
        <v>81</v>
      </c>
    </row>
    <row r="171" spans="1:18" hidden="1">
      <c r="A171" s="10" t="s">
        <v>81</v>
      </c>
    </row>
    <row r="172" spans="1:18" hidden="1">
      <c r="A172" s="10" t="s">
        <v>81</v>
      </c>
    </row>
    <row r="173" spans="1:18" ht="20.4" customHeight="1">
      <c r="A173" s="10">
        <v>9</v>
      </c>
      <c r="B173" s="37" t="s">
        <v>133</v>
      </c>
      <c r="C173" s="37"/>
      <c r="D173" s="38" t="s">
        <v>134</v>
      </c>
      <c r="E173" s="39"/>
      <c r="F173" s="39"/>
      <c r="G173" s="40" t="s">
        <v>57</v>
      </c>
      <c r="H173" s="41">
        <v>1</v>
      </c>
      <c r="I173" s="41"/>
      <c r="J173" s="42"/>
      <c r="K173" s="42">
        <f>IF(AND(H173= "",I173= ""), 0, ROUND(ROUND(J173, 2) * ROUND(IF(I173="",H173,I173),  0), 2))</f>
        <v/>
      </c>
      <c r="L173" s="10"/>
      <c r="N173" s="43">
        <v>0.08500000000000001</v>
      </c>
      <c r="R173" s="10">
        <v>336</v>
      </c>
    </row>
    <row r="174" spans="1:18" hidden="1">
      <c r="A174" s="10" t="s">
        <v>58</v>
      </c>
    </row>
    <row r="175" spans="1:18" hidden="1">
      <c r="A175" s="10" t="s">
        <v>76</v>
      </c>
    </row>
    <row r="176" spans="1:18" hidden="1">
      <c r="A176" s="10" t="s">
        <v>135</v>
      </c>
    </row>
    <row r="177" spans="1:18">
      <c r="A177" s="10">
        <v>5</v>
      </c>
      <c r="B177" s="33" t="s">
        <v>136</v>
      </c>
      <c r="C177" s="33"/>
      <c r="D177" s="44" t="s">
        <v>137</v>
      </c>
      <c r="E177" s="44"/>
      <c r="F177" s="44"/>
      <c r="G177" s="44"/>
      <c r="H177" s="44"/>
      <c r="I177" s="44"/>
      <c r="J177" s="44"/>
      <c r="K177" s="45"/>
      <c r="L177" s="10"/>
    </row>
    <row r="178" spans="1:18" hidden="1">
      <c r="A178" s="10">
        <v>6</v>
      </c>
    </row>
    <row r="179" spans="1:18" hidden="1">
      <c r="A179" s="10" t="s">
        <v>76</v>
      </c>
    </row>
    <row r="180" spans="1:18" hidden="1">
      <c r="A180" s="10" t="s">
        <v>75</v>
      </c>
    </row>
    <row r="181" spans="1:18">
      <c r="A181" s="10">
        <v>6</v>
      </c>
      <c r="B181" s="33" t="s">
        <v>138</v>
      </c>
      <c r="C181" s="33"/>
      <c r="D181" s="46" t="s">
        <v>139</v>
      </c>
      <c r="E181" s="46"/>
      <c r="F181" s="46"/>
      <c r="G181" s="46"/>
      <c r="H181" s="46"/>
      <c r="I181" s="46"/>
      <c r="J181" s="46"/>
      <c r="K181" s="47"/>
      <c r="L181" s="10"/>
    </row>
    <row r="182" spans="1:18" hidden="1">
      <c r="A182" s="10" t="s">
        <v>81</v>
      </c>
    </row>
    <row r="183" spans="1:18" hidden="1">
      <c r="A183" s="10" t="s">
        <v>81</v>
      </c>
    </row>
    <row r="184" spans="1:18" hidden="1">
      <c r="A184" s="10" t="s">
        <v>81</v>
      </c>
    </row>
    <row r="185" spans="1:18" hidden="1">
      <c r="A185" s="10" t="s">
        <v>81</v>
      </c>
    </row>
    <row r="186" spans="1:18">
      <c r="A186" s="10" t="s">
        <v>79</v>
      </c>
      <c r="B186" s="48"/>
      <c r="C186" s="48"/>
      <c r="D186" s="48" t="s">
        <v>140</v>
      </c>
      <c r="E186" s="48"/>
      <c r="F186" s="48"/>
      <c r="G186" s="48"/>
      <c r="H186" s="48"/>
      <c r="I186" s="48"/>
      <c r="J186" s="48"/>
      <c r="K186" s="48"/>
    </row>
    <row r="187" spans="1:18" ht="20.4" customHeight="1">
      <c r="A187" s="10">
        <v>9</v>
      </c>
      <c r="B187" s="37" t="s">
        <v>141</v>
      </c>
      <c r="C187" s="37"/>
      <c r="D187" s="38" t="s">
        <v>142</v>
      </c>
      <c r="E187" s="39"/>
      <c r="F187" s="39"/>
      <c r="G187" s="40" t="s">
        <v>112</v>
      </c>
      <c r="H187" s="50">
        <v>1</v>
      </c>
      <c r="I187" s="50"/>
      <c r="J187" s="42"/>
      <c r="K187" s="42">
        <f>IF(AND(H187= "",I187= ""), 0, ROUND(ROUND(J187, 2) * ROUND(IF(I187="",H187,I187),  2), 2))</f>
        <v/>
      </c>
      <c r="L187" s="10"/>
      <c r="N187" s="43">
        <v>0.08500000000000001</v>
      </c>
      <c r="R187" s="10">
        <v>336</v>
      </c>
    </row>
    <row r="188" spans="1:18" hidden="1">
      <c r="A188" s="10" t="s">
        <v>58</v>
      </c>
    </row>
    <row r="189" spans="1:18" ht="20.4" customHeight="1">
      <c r="A189" s="10">
        <v>9</v>
      </c>
      <c r="B189" s="37" t="s">
        <v>143</v>
      </c>
      <c r="C189" s="37"/>
      <c r="D189" s="38" t="s">
        <v>144</v>
      </c>
      <c r="E189" s="39"/>
      <c r="F189" s="39"/>
      <c r="G189" s="40" t="s">
        <v>112</v>
      </c>
      <c r="H189" s="50">
        <v>1</v>
      </c>
      <c r="I189" s="50"/>
      <c r="J189" s="42"/>
      <c r="K189" s="42">
        <f>IF(AND(H189= "",I189= ""), 0, ROUND(ROUND(J189, 2) * ROUND(IF(I189="",H189,I189),  2), 2))</f>
        <v/>
      </c>
      <c r="L189" s="10"/>
      <c r="N189" s="43">
        <v>0.08500000000000001</v>
      </c>
      <c r="R189" s="10">
        <v>336</v>
      </c>
    </row>
    <row r="190" spans="1:18" hidden="1">
      <c r="A190" s="10" t="s">
        <v>58</v>
      </c>
    </row>
    <row r="191" spans="1:18" ht="20.4" customHeight="1">
      <c r="A191" s="10">
        <v>9</v>
      </c>
      <c r="B191" s="37" t="s">
        <v>145</v>
      </c>
      <c r="C191" s="37"/>
      <c r="D191" s="38" t="s">
        <v>146</v>
      </c>
      <c r="E191" s="39"/>
      <c r="F191" s="39"/>
      <c r="G191" s="40" t="s">
        <v>112</v>
      </c>
      <c r="H191" s="50">
        <v>1</v>
      </c>
      <c r="I191" s="50"/>
      <c r="J191" s="42"/>
      <c r="K191" s="42">
        <f>IF(AND(H191= "",I191= ""), 0, ROUND(ROUND(J191, 2) * ROUND(IF(I191="",H191,I191),  2), 2))</f>
        <v/>
      </c>
      <c r="L191" s="10"/>
      <c r="N191" s="43">
        <v>0.08500000000000001</v>
      </c>
      <c r="R191" s="10">
        <v>336</v>
      </c>
    </row>
    <row r="192" spans="1:18" hidden="1">
      <c r="A192" s="10" t="s">
        <v>58</v>
      </c>
    </row>
    <row r="193" spans="1:18" ht="20.4" customHeight="1">
      <c r="A193" s="10">
        <v>9</v>
      </c>
      <c r="B193" s="37" t="s">
        <v>147</v>
      </c>
      <c r="C193" s="37"/>
      <c r="D193" s="38" t="s">
        <v>148</v>
      </c>
      <c r="E193" s="39"/>
      <c r="F193" s="39"/>
      <c r="G193" s="40" t="s">
        <v>112</v>
      </c>
      <c r="H193" s="50">
        <v>1</v>
      </c>
      <c r="I193" s="50"/>
      <c r="J193" s="42"/>
      <c r="K193" s="42">
        <f>IF(AND(H193= "",I193= ""), 0, ROUND(ROUND(J193, 2) * ROUND(IF(I193="",H193,I193),  2), 2))</f>
        <v/>
      </c>
      <c r="L193" s="10"/>
      <c r="N193" s="43">
        <v>0.08500000000000001</v>
      </c>
      <c r="R193" s="10">
        <v>336</v>
      </c>
    </row>
    <row r="194" spans="1:18" hidden="1">
      <c r="A194" s="10" t="s">
        <v>58</v>
      </c>
    </row>
    <row r="195" spans="1:18" ht="20.4" customHeight="1">
      <c r="A195" s="10">
        <v>9</v>
      </c>
      <c r="B195" s="37" t="s">
        <v>149</v>
      </c>
      <c r="C195" s="37"/>
      <c r="D195" s="38" t="s">
        <v>150</v>
      </c>
      <c r="E195" s="39"/>
      <c r="F195" s="39"/>
      <c r="G195" s="40" t="s">
        <v>112</v>
      </c>
      <c r="H195" s="50">
        <v>1</v>
      </c>
      <c r="I195" s="50"/>
      <c r="J195" s="42"/>
      <c r="K195" s="42">
        <f>IF(AND(H195= "",I195= ""), 0, ROUND(ROUND(J195, 2) * ROUND(IF(I195="",H195,I195),  2), 2))</f>
        <v/>
      </c>
      <c r="L195" s="10"/>
      <c r="N195" s="43">
        <v>0.08500000000000001</v>
      </c>
      <c r="R195" s="10">
        <v>336</v>
      </c>
    </row>
    <row r="196" spans="1:18" hidden="1">
      <c r="A196" s="10" t="s">
        <v>58</v>
      </c>
    </row>
    <row r="197" spans="1:18" ht="20.4" customHeight="1">
      <c r="A197" s="10">
        <v>9</v>
      </c>
      <c r="B197" s="37" t="s">
        <v>151</v>
      </c>
      <c r="C197" s="37"/>
      <c r="D197" s="38" t="s">
        <v>152</v>
      </c>
      <c r="E197" s="39"/>
      <c r="F197" s="39"/>
      <c r="G197" s="40" t="s">
        <v>112</v>
      </c>
      <c r="H197" s="50">
        <v>1</v>
      </c>
      <c r="I197" s="50"/>
      <c r="J197" s="42"/>
      <c r="K197" s="42">
        <f>IF(AND(H197= "",I197= ""), 0, ROUND(ROUND(J197, 2) * ROUND(IF(I197="",H197,I197),  2), 2))</f>
        <v/>
      </c>
      <c r="L197" s="10"/>
      <c r="N197" s="43">
        <v>0.08500000000000001</v>
      </c>
      <c r="R197" s="10">
        <v>336</v>
      </c>
    </row>
    <row r="198" spans="1:18" hidden="1">
      <c r="A198" s="10" t="s">
        <v>58</v>
      </c>
    </row>
    <row r="199" spans="1:18" ht="20.4" customHeight="1">
      <c r="A199" s="10">
        <v>9</v>
      </c>
      <c r="B199" s="37" t="s">
        <v>153</v>
      </c>
      <c r="C199" s="37"/>
      <c r="D199" s="38" t="s">
        <v>154</v>
      </c>
      <c r="E199" s="39"/>
      <c r="F199" s="39"/>
      <c r="G199" s="40" t="s">
        <v>18</v>
      </c>
      <c r="H199" s="41">
        <v>1</v>
      </c>
      <c r="I199" s="41"/>
      <c r="J199" s="42"/>
      <c r="K199" s="42">
        <f>IF(AND(H199= "",I199= ""), 0, ROUND(ROUND(J199, 2) * ROUND(IF(I199="",H199,I199),  0), 2))</f>
        <v/>
      </c>
      <c r="L199" s="10"/>
      <c r="N199" s="43">
        <v>0.08500000000000001</v>
      </c>
      <c r="R199" s="10">
        <v>336</v>
      </c>
    </row>
    <row r="200" spans="1:18" hidden="1">
      <c r="A200" s="10" t="s">
        <v>58</v>
      </c>
    </row>
    <row r="201" spans="1:18" ht="20.4" customHeight="1">
      <c r="A201" s="10">
        <v>9</v>
      </c>
      <c r="B201" s="37" t="s">
        <v>155</v>
      </c>
      <c r="C201" s="37"/>
      <c r="D201" s="38" t="s">
        <v>156</v>
      </c>
      <c r="E201" s="39"/>
      <c r="F201" s="39"/>
      <c r="G201" s="40" t="s">
        <v>18</v>
      </c>
      <c r="H201" s="41">
        <v>1</v>
      </c>
      <c r="I201" s="41"/>
      <c r="J201" s="42"/>
      <c r="K201" s="42">
        <f>IF(AND(H201= "",I201= ""), 0, ROUND(ROUND(J201, 2) * ROUND(IF(I201="",H201,I201),  0), 2))</f>
        <v/>
      </c>
      <c r="L201" s="10"/>
      <c r="N201" s="43">
        <v>0.08500000000000001</v>
      </c>
      <c r="R201" s="10">
        <v>336</v>
      </c>
    </row>
    <row r="202" spans="1:18" hidden="1">
      <c r="A202" s="10" t="s">
        <v>58</v>
      </c>
    </row>
    <row r="203" spans="1:18" ht="20.4" customHeight="1">
      <c r="A203" s="10">
        <v>9</v>
      </c>
      <c r="B203" s="37" t="s">
        <v>157</v>
      </c>
      <c r="C203" s="37"/>
      <c r="D203" s="38" t="s">
        <v>158</v>
      </c>
      <c r="E203" s="39"/>
      <c r="F203" s="39"/>
      <c r="G203" s="40" t="s">
        <v>18</v>
      </c>
      <c r="H203" s="41">
        <v>1</v>
      </c>
      <c r="I203" s="41"/>
      <c r="J203" s="42"/>
      <c r="K203" s="42">
        <f>IF(AND(H203= "",I203= ""), 0, ROUND(ROUND(J203, 2) * ROUND(IF(I203="",H203,I203),  0), 2))</f>
        <v/>
      </c>
      <c r="L203" s="10"/>
      <c r="N203" s="43">
        <v>0.08500000000000001</v>
      </c>
      <c r="R203" s="10">
        <v>336</v>
      </c>
    </row>
    <row r="204" spans="1:18" hidden="1">
      <c r="A204" s="10" t="s">
        <v>58</v>
      </c>
    </row>
    <row r="205" spans="1:18" hidden="1">
      <c r="A205" s="10" t="s">
        <v>76</v>
      </c>
    </row>
    <row r="206" spans="1:18">
      <c r="A206" s="10">
        <v>6</v>
      </c>
      <c r="B206" s="33" t="s">
        <v>159</v>
      </c>
      <c r="C206" s="33"/>
      <c r="D206" s="46" t="s">
        <v>160</v>
      </c>
      <c r="E206" s="46"/>
      <c r="F206" s="46"/>
      <c r="G206" s="46"/>
      <c r="H206" s="46"/>
      <c r="I206" s="46"/>
      <c r="J206" s="46"/>
      <c r="K206" s="47"/>
      <c r="L206" s="10"/>
    </row>
    <row r="207" spans="1:18" hidden="1">
      <c r="A207" s="10" t="s">
        <v>81</v>
      </c>
    </row>
    <row r="208" spans="1:18" hidden="1">
      <c r="A208" s="49" t="s">
        <v>82</v>
      </c>
    </row>
    <row r="209" spans="1:18" hidden="1">
      <c r="A209" s="10" t="s">
        <v>81</v>
      </c>
    </row>
    <row r="210" spans="1:18">
      <c r="A210" s="10" t="s">
        <v>79</v>
      </c>
      <c r="B210" s="48"/>
      <c r="C210" s="48"/>
      <c r="D210" s="48" t="s">
        <v>161</v>
      </c>
      <c r="E210" s="48"/>
      <c r="F210" s="48"/>
      <c r="G210" s="48"/>
      <c r="H210" s="48"/>
      <c r="I210" s="48"/>
      <c r="J210" s="48"/>
      <c r="K210" s="48"/>
    </row>
    <row r="211" spans="1:18" ht="20.4" customHeight="1">
      <c r="A211" s="10">
        <v>9</v>
      </c>
      <c r="B211" s="37" t="s">
        <v>162</v>
      </c>
      <c r="C211" s="37"/>
      <c r="D211" s="38" t="s">
        <v>163</v>
      </c>
      <c r="E211" s="39"/>
      <c r="F211" s="39"/>
      <c r="G211" s="40" t="s">
        <v>18</v>
      </c>
      <c r="H211" s="41">
        <v>3</v>
      </c>
      <c r="I211" s="41"/>
      <c r="J211" s="42"/>
      <c r="K211" s="42">
        <f>IF(AND(H211= "",I211= ""), 0, ROUND(ROUND(J211, 2) * ROUND(IF(I211="",H211,I211),  0), 2))</f>
        <v/>
      </c>
      <c r="L211" s="10"/>
      <c r="N211" s="43">
        <v>0.08500000000000001</v>
      </c>
      <c r="R211" s="10">
        <v>336</v>
      </c>
    </row>
    <row r="212" spans="1:18" hidden="1">
      <c r="A212" s="10" t="s">
        <v>58</v>
      </c>
    </row>
    <row r="213" spans="1:18" hidden="1">
      <c r="A213" s="10" t="s">
        <v>76</v>
      </c>
    </row>
    <row r="214" spans="1:18">
      <c r="A214" s="10">
        <v>6</v>
      </c>
      <c r="B214" s="33" t="s">
        <v>164</v>
      </c>
      <c r="C214" s="33"/>
      <c r="D214" s="46" t="s">
        <v>165</v>
      </c>
      <c r="E214" s="46"/>
      <c r="F214" s="46"/>
      <c r="G214" s="46"/>
      <c r="H214" s="46"/>
      <c r="I214" s="46"/>
      <c r="J214" s="46"/>
      <c r="K214" s="47"/>
      <c r="L214" s="10"/>
    </row>
    <row r="215" spans="1:18" hidden="1">
      <c r="A215" s="10" t="s">
        <v>81</v>
      </c>
    </row>
    <row r="216" spans="1:18" hidden="1">
      <c r="A216" s="49" t="s">
        <v>82</v>
      </c>
    </row>
    <row r="217" spans="1:18" hidden="1">
      <c r="A217" s="10" t="s">
        <v>81</v>
      </c>
    </row>
    <row r="218" spans="1:18">
      <c r="A218" s="10" t="s">
        <v>79</v>
      </c>
      <c r="B218" s="48"/>
      <c r="C218" s="48"/>
      <c r="D218" s="48" t="s">
        <v>166</v>
      </c>
      <c r="E218" s="48"/>
      <c r="F218" s="48"/>
      <c r="G218" s="48"/>
      <c r="H218" s="48"/>
      <c r="I218" s="48"/>
      <c r="J218" s="48"/>
      <c r="K218" s="48"/>
    </row>
    <row r="219" spans="1:18" ht="20.4" customHeight="1">
      <c r="A219" s="10">
        <v>9</v>
      </c>
      <c r="B219" s="37" t="s">
        <v>167</v>
      </c>
      <c r="C219" s="37"/>
      <c r="D219" s="38" t="s">
        <v>168</v>
      </c>
      <c r="E219" s="39"/>
      <c r="F219" s="39"/>
      <c r="G219" s="40" t="s">
        <v>18</v>
      </c>
      <c r="H219" s="41">
        <v>3</v>
      </c>
      <c r="I219" s="41"/>
      <c r="J219" s="42"/>
      <c r="K219" s="42">
        <f>IF(AND(H219= "",I219= ""), 0, ROUND(ROUND(J219, 2) * ROUND(IF(I219="",H219,I219),  0), 2))</f>
        <v/>
      </c>
      <c r="L219" s="10"/>
      <c r="N219" s="43">
        <v>0.08500000000000001</v>
      </c>
      <c r="R219" s="10">
        <v>336</v>
      </c>
    </row>
    <row r="220" spans="1:18" hidden="1">
      <c r="A220" s="10" t="s">
        <v>58</v>
      </c>
    </row>
    <row r="221" spans="1:18" hidden="1">
      <c r="A221" s="10" t="s">
        <v>76</v>
      </c>
    </row>
    <row r="222" spans="1:18" hidden="1">
      <c r="A222" s="10" t="s">
        <v>135</v>
      </c>
    </row>
    <row r="223" spans="1:18">
      <c r="A223" s="10">
        <v>5</v>
      </c>
      <c r="B223" s="33" t="s">
        <v>169</v>
      </c>
      <c r="C223" s="33"/>
      <c r="D223" s="44" t="s">
        <v>170</v>
      </c>
      <c r="E223" s="44"/>
      <c r="F223" s="44"/>
      <c r="G223" s="44"/>
      <c r="H223" s="44"/>
      <c r="I223" s="44"/>
      <c r="J223" s="44"/>
      <c r="K223" s="45"/>
      <c r="L223" s="10"/>
    </row>
    <row r="224" spans="1:18">
      <c r="A224" s="10">
        <v>6</v>
      </c>
      <c r="B224" s="33" t="s">
        <v>171</v>
      </c>
      <c r="C224" s="33"/>
      <c r="D224" s="46" t="s">
        <v>172</v>
      </c>
      <c r="E224" s="46"/>
      <c r="F224" s="46"/>
      <c r="G224" s="46"/>
      <c r="H224" s="46"/>
      <c r="I224" s="46"/>
      <c r="J224" s="46"/>
      <c r="K224" s="47"/>
      <c r="L224" s="10"/>
    </row>
    <row r="225" spans="1:18">
      <c r="A225" s="10" t="s">
        <v>79</v>
      </c>
      <c r="B225" s="48"/>
      <c r="C225" s="48"/>
      <c r="D225" s="48" t="s">
        <v>173</v>
      </c>
      <c r="E225" s="48"/>
      <c r="F225" s="48"/>
      <c r="G225" s="48"/>
      <c r="H225" s="48"/>
      <c r="I225" s="48"/>
      <c r="J225" s="48"/>
      <c r="K225" s="48"/>
    </row>
    <row r="226" spans="1:18" hidden="1">
      <c r="A226" s="10" t="s">
        <v>81</v>
      </c>
    </row>
    <row r="227" spans="1:18" hidden="1">
      <c r="A227" s="49" t="s">
        <v>82</v>
      </c>
    </row>
    <row r="228" spans="1:18" ht="20.4" customHeight="1">
      <c r="A228" s="10">
        <v>9</v>
      </c>
      <c r="B228" s="37" t="s">
        <v>174</v>
      </c>
      <c r="C228" s="37"/>
      <c r="D228" s="38" t="s">
        <v>175</v>
      </c>
      <c r="E228" s="39"/>
      <c r="F228" s="39"/>
      <c r="G228" s="40" t="s">
        <v>176</v>
      </c>
      <c r="H228" s="51">
        <v>1</v>
      </c>
      <c r="I228" s="51"/>
      <c r="J228" s="42"/>
      <c r="K228" s="42">
        <f>IF(AND(H228= "",I228= ""), 0, ROUND(ROUND(J228, 2) * ROUND(IF(I228="",H228,I228),  3), 2))</f>
        <v/>
      </c>
      <c r="L228" s="10"/>
      <c r="N228" s="43">
        <v>0.08500000000000001</v>
      </c>
      <c r="R228" s="10">
        <v>336</v>
      </c>
    </row>
    <row r="229" spans="1:18" hidden="1">
      <c r="A229" s="10" t="s">
        <v>58</v>
      </c>
    </row>
    <row r="230" spans="1:18" hidden="1">
      <c r="A230" s="10" t="s">
        <v>76</v>
      </c>
    </row>
    <row r="231" spans="1:18">
      <c r="A231" s="10">
        <v>6</v>
      </c>
      <c r="B231" s="33" t="s">
        <v>177</v>
      </c>
      <c r="C231" s="33"/>
      <c r="D231" s="46" t="s">
        <v>178</v>
      </c>
      <c r="E231" s="46"/>
      <c r="F231" s="46"/>
      <c r="G231" s="46"/>
      <c r="H231" s="46"/>
      <c r="I231" s="46"/>
      <c r="J231" s="46"/>
      <c r="K231" s="47"/>
      <c r="L231" s="10"/>
    </row>
    <row r="232" spans="1:18" hidden="1">
      <c r="A232" s="10" t="s">
        <v>81</v>
      </c>
    </row>
    <row r="233" spans="1:18" hidden="1">
      <c r="A233" s="10" t="s">
        <v>81</v>
      </c>
    </row>
    <row r="234" spans="1:18" hidden="1">
      <c r="A234" s="10" t="s">
        <v>81</v>
      </c>
    </row>
    <row r="235" spans="1:18" hidden="1">
      <c r="A235" s="10" t="s">
        <v>81</v>
      </c>
    </row>
    <row r="236" spans="1:18" hidden="1">
      <c r="A236" s="10" t="s">
        <v>81</v>
      </c>
    </row>
    <row r="237" spans="1:18" hidden="1">
      <c r="A237" s="10" t="s">
        <v>81</v>
      </c>
    </row>
    <row r="238" spans="1:18">
      <c r="A238" s="10" t="s">
        <v>79</v>
      </c>
      <c r="B238" s="48"/>
      <c r="C238" s="48"/>
      <c r="D238" s="48" t="s">
        <v>140</v>
      </c>
      <c r="E238" s="48"/>
      <c r="F238" s="48"/>
      <c r="G238" s="48"/>
      <c r="H238" s="48"/>
      <c r="I238" s="48"/>
      <c r="J238" s="48"/>
      <c r="K238" s="48"/>
    </row>
    <row r="239" spans="1:18" ht="20.4" customHeight="1">
      <c r="A239" s="10">
        <v>9</v>
      </c>
      <c r="B239" s="37" t="s">
        <v>179</v>
      </c>
      <c r="C239" s="37"/>
      <c r="D239" s="38" t="s">
        <v>180</v>
      </c>
      <c r="E239" s="39"/>
      <c r="F239" s="39"/>
      <c r="G239" s="40" t="s">
        <v>112</v>
      </c>
      <c r="H239" s="50">
        <v>8</v>
      </c>
      <c r="I239" s="50"/>
      <c r="J239" s="42"/>
      <c r="K239" s="42">
        <f>IF(AND(H239= "",I239= ""), 0, ROUND(ROUND(J239, 2) * ROUND(IF(I239="",H239,I239),  2), 2))</f>
        <v/>
      </c>
      <c r="L239" s="10"/>
      <c r="N239" s="43">
        <v>0.08500000000000001</v>
      </c>
      <c r="R239" s="10">
        <v>336</v>
      </c>
    </row>
    <row r="240" spans="1:18" hidden="1">
      <c r="A240" s="10" t="s">
        <v>58</v>
      </c>
    </row>
    <row r="241" spans="1:18" ht="20.4" customHeight="1">
      <c r="A241" s="10">
        <v>9</v>
      </c>
      <c r="B241" s="37" t="s">
        <v>181</v>
      </c>
      <c r="C241" s="37"/>
      <c r="D241" s="38" t="s">
        <v>182</v>
      </c>
      <c r="E241" s="39"/>
      <c r="F241" s="39"/>
      <c r="G241" s="40" t="s">
        <v>112</v>
      </c>
      <c r="H241" s="50">
        <v>2</v>
      </c>
      <c r="I241" s="50"/>
      <c r="J241" s="42"/>
      <c r="K241" s="42">
        <f>IF(AND(H241= "",I241= ""), 0, ROUND(ROUND(J241, 2) * ROUND(IF(I241="",H241,I241),  2), 2))</f>
        <v/>
      </c>
      <c r="L241" s="10"/>
      <c r="N241" s="43">
        <v>0.08500000000000001</v>
      </c>
      <c r="R241" s="10">
        <v>336</v>
      </c>
    </row>
    <row r="242" spans="1:18" hidden="1">
      <c r="A242" s="10" t="s">
        <v>58</v>
      </c>
    </row>
    <row r="243" spans="1:18" ht="20.4" customHeight="1">
      <c r="A243" s="10">
        <v>9</v>
      </c>
      <c r="B243" s="37" t="s">
        <v>183</v>
      </c>
      <c r="C243" s="37"/>
      <c r="D243" s="38" t="s">
        <v>184</v>
      </c>
      <c r="E243" s="39"/>
      <c r="F243" s="39"/>
      <c r="G243" s="40" t="s">
        <v>112</v>
      </c>
      <c r="H243" s="50">
        <v>5</v>
      </c>
      <c r="I243" s="50"/>
      <c r="J243" s="42"/>
      <c r="K243" s="42">
        <f>IF(AND(H243= "",I243= ""), 0, ROUND(ROUND(J243, 2) * ROUND(IF(I243="",H243,I243),  2), 2))</f>
        <v/>
      </c>
      <c r="L243" s="10"/>
      <c r="N243" s="43">
        <v>0.08500000000000001</v>
      </c>
      <c r="R243" s="10">
        <v>336</v>
      </c>
    </row>
    <row r="244" spans="1:18" hidden="1">
      <c r="A244" s="10" t="s">
        <v>58</v>
      </c>
    </row>
    <row r="245" spans="1:18" ht="20.4" customHeight="1">
      <c r="A245" s="10">
        <v>9</v>
      </c>
      <c r="B245" s="37" t="s">
        <v>185</v>
      </c>
      <c r="C245" s="37"/>
      <c r="D245" s="38" t="s">
        <v>186</v>
      </c>
      <c r="E245" s="39"/>
      <c r="F245" s="39"/>
      <c r="G245" s="40" t="s">
        <v>112</v>
      </c>
      <c r="H245" s="50">
        <v>7</v>
      </c>
      <c r="I245" s="50"/>
      <c r="J245" s="42"/>
      <c r="K245" s="42">
        <f>IF(AND(H245= "",I245= ""), 0, ROUND(ROUND(J245, 2) * ROUND(IF(I245="",H245,I245),  2), 2))</f>
        <v/>
      </c>
      <c r="L245" s="10"/>
      <c r="N245" s="43">
        <v>0.08500000000000001</v>
      </c>
      <c r="R245" s="10">
        <v>336</v>
      </c>
    </row>
    <row r="246" spans="1:18" hidden="1">
      <c r="A246" s="10" t="s">
        <v>58</v>
      </c>
    </row>
    <row r="247" spans="1:18">
      <c r="A247" s="10">
        <v>9</v>
      </c>
      <c r="B247" s="37" t="s">
        <v>187</v>
      </c>
      <c r="C247" s="37"/>
      <c r="D247" s="38" t="s">
        <v>188</v>
      </c>
      <c r="E247" s="39"/>
      <c r="F247" s="39"/>
      <c r="G247" s="40" t="s">
        <v>189</v>
      </c>
      <c r="H247" s="51">
        <v>43</v>
      </c>
      <c r="I247" s="51"/>
      <c r="J247" s="42"/>
      <c r="K247" s="42">
        <f>IF(AND(H247= "",I247= ""), 0, ROUND(ROUND(J247, 2) * ROUND(IF(I247="",H247,I247),  3), 2))</f>
        <v/>
      </c>
      <c r="L247" s="10"/>
      <c r="N247" s="43">
        <v>0.08500000000000001</v>
      </c>
      <c r="R247" s="10">
        <v>336</v>
      </c>
    </row>
    <row r="248" spans="1:18" hidden="1">
      <c r="A248" s="10" t="s">
        <v>58</v>
      </c>
    </row>
    <row r="249" spans="1:18" ht="20.4" customHeight="1">
      <c r="A249" s="10">
        <v>9</v>
      </c>
      <c r="B249" s="37" t="s">
        <v>190</v>
      </c>
      <c r="C249" s="37"/>
      <c r="D249" s="38" t="s">
        <v>191</v>
      </c>
      <c r="E249" s="39"/>
      <c r="F249" s="39"/>
      <c r="G249" s="40" t="s">
        <v>112</v>
      </c>
      <c r="H249" s="50">
        <v>5</v>
      </c>
      <c r="I249" s="50"/>
      <c r="J249" s="42"/>
      <c r="K249" s="42">
        <f>IF(AND(H249= "",I249= ""), 0, ROUND(ROUND(J249, 2) * ROUND(IF(I249="",H249,I249),  2), 2))</f>
        <v/>
      </c>
      <c r="L249" s="10"/>
      <c r="N249" s="43">
        <v>0.08500000000000001</v>
      </c>
      <c r="R249" s="10">
        <v>336</v>
      </c>
    </row>
    <row r="250" spans="1:18" hidden="1">
      <c r="A250" s="10" t="s">
        <v>58</v>
      </c>
    </row>
    <row r="251" spans="1:18" ht="20.4" customHeight="1">
      <c r="A251" s="10">
        <v>9</v>
      </c>
      <c r="B251" s="37" t="s">
        <v>192</v>
      </c>
      <c r="C251" s="37"/>
      <c r="D251" s="38" t="s">
        <v>193</v>
      </c>
      <c r="E251" s="39"/>
      <c r="F251" s="39"/>
      <c r="G251" s="40" t="s">
        <v>112</v>
      </c>
      <c r="H251" s="50">
        <v>2</v>
      </c>
      <c r="I251" s="50"/>
      <c r="J251" s="42"/>
      <c r="K251" s="42">
        <f>IF(AND(H251= "",I251= ""), 0, ROUND(ROUND(J251, 2) * ROUND(IF(I251="",H251,I251),  2), 2))</f>
        <v/>
      </c>
      <c r="L251" s="10"/>
      <c r="N251" s="43">
        <v>0.08500000000000001</v>
      </c>
      <c r="R251" s="10">
        <v>336</v>
      </c>
    </row>
    <row r="252" spans="1:18" hidden="1">
      <c r="A252" s="10" t="s">
        <v>58</v>
      </c>
    </row>
    <row r="253" spans="1:18" ht="20.4" customHeight="1">
      <c r="A253" s="10">
        <v>9</v>
      </c>
      <c r="B253" s="37" t="s">
        <v>194</v>
      </c>
      <c r="C253" s="37"/>
      <c r="D253" s="38" t="s">
        <v>195</v>
      </c>
      <c r="E253" s="39"/>
      <c r="F253" s="39"/>
      <c r="G253" s="40" t="s">
        <v>112</v>
      </c>
      <c r="H253" s="50">
        <v>1</v>
      </c>
      <c r="I253" s="50"/>
      <c r="J253" s="42"/>
      <c r="K253" s="42">
        <f>IF(AND(H253= "",I253= ""), 0, ROUND(ROUND(J253, 2) * ROUND(IF(I253="",H253,I253),  2), 2))</f>
        <v/>
      </c>
      <c r="L253" s="10"/>
      <c r="N253" s="43">
        <v>0.08500000000000001</v>
      </c>
      <c r="R253" s="10">
        <v>336</v>
      </c>
    </row>
    <row r="254" spans="1:18" hidden="1">
      <c r="A254" s="10" t="s">
        <v>58</v>
      </c>
    </row>
    <row r="255" spans="1:18" hidden="1">
      <c r="A255" s="10" t="s">
        <v>76</v>
      </c>
    </row>
    <row r="256" spans="1:18">
      <c r="A256" s="10">
        <v>6</v>
      </c>
      <c r="B256" s="33" t="s">
        <v>196</v>
      </c>
      <c r="C256" s="33"/>
      <c r="D256" s="46" t="s">
        <v>197</v>
      </c>
      <c r="E256" s="46"/>
      <c r="F256" s="46"/>
      <c r="G256" s="46"/>
      <c r="H256" s="46"/>
      <c r="I256" s="46"/>
      <c r="J256" s="46"/>
      <c r="K256" s="47"/>
      <c r="L256" s="10"/>
    </row>
    <row r="257" spans="1:18" hidden="1">
      <c r="A257" s="10" t="s">
        <v>81</v>
      </c>
    </row>
    <row r="258" spans="1:18" hidden="1">
      <c r="A258" s="10" t="s">
        <v>81</v>
      </c>
    </row>
    <row r="259" spans="1:18">
      <c r="A259" s="10">
        <v>9</v>
      </c>
      <c r="B259" s="37" t="s">
        <v>198</v>
      </c>
      <c r="C259" s="37"/>
      <c r="D259" s="38" t="s">
        <v>199</v>
      </c>
      <c r="E259" s="39"/>
      <c r="F259" s="39"/>
      <c r="G259" s="40" t="s">
        <v>18</v>
      </c>
      <c r="H259" s="41">
        <v>5</v>
      </c>
      <c r="I259" s="41"/>
      <c r="J259" s="42"/>
      <c r="K259" s="42">
        <f>IF(AND(H259= "",I259= ""), 0, ROUND(ROUND(J259, 2) * ROUND(IF(I259="",H259,I259),  0), 2))</f>
        <v/>
      </c>
      <c r="L259" s="10"/>
      <c r="N259" s="43">
        <v>0.08500000000000001</v>
      </c>
      <c r="R259" s="10">
        <v>336</v>
      </c>
    </row>
    <row r="260" spans="1:18" hidden="1">
      <c r="A260" s="10" t="s">
        <v>58</v>
      </c>
    </row>
    <row r="261" spans="1:18">
      <c r="A261" s="10">
        <v>9</v>
      </c>
      <c r="B261" s="37" t="s">
        <v>200</v>
      </c>
      <c r="C261" s="37"/>
      <c r="D261" s="38" t="s">
        <v>201</v>
      </c>
      <c r="E261" s="39"/>
      <c r="F261" s="39"/>
      <c r="G261" s="40" t="s">
        <v>18</v>
      </c>
      <c r="H261" s="41">
        <v>2</v>
      </c>
      <c r="I261" s="41"/>
      <c r="J261" s="42"/>
      <c r="K261" s="42">
        <f>IF(AND(H261= "",I261= ""), 0, ROUND(ROUND(J261, 2) * ROUND(IF(I261="",H261,I261),  0), 2))</f>
        <v/>
      </c>
      <c r="L261" s="10"/>
      <c r="N261" s="43">
        <v>0.08500000000000001</v>
      </c>
      <c r="R261" s="10">
        <v>336</v>
      </c>
    </row>
    <row r="262" spans="1:18" hidden="1">
      <c r="A262" s="10" t="s">
        <v>58</v>
      </c>
    </row>
    <row r="263" spans="1:18">
      <c r="A263" s="10">
        <v>9</v>
      </c>
      <c r="B263" s="37" t="s">
        <v>202</v>
      </c>
      <c r="C263" s="37"/>
      <c r="D263" s="38" t="s">
        <v>203</v>
      </c>
      <c r="E263" s="39"/>
      <c r="F263" s="39"/>
      <c r="G263" s="40" t="s">
        <v>18</v>
      </c>
      <c r="H263" s="41">
        <v>1</v>
      </c>
      <c r="I263" s="41"/>
      <c r="J263" s="42"/>
      <c r="K263" s="42">
        <f>IF(AND(H263= "",I263= ""), 0, ROUND(ROUND(J263, 2) * ROUND(IF(I263="",H263,I263),  0), 2))</f>
        <v/>
      </c>
      <c r="L263" s="10"/>
      <c r="N263" s="43">
        <v>0.08500000000000001</v>
      </c>
      <c r="R263" s="10">
        <v>336</v>
      </c>
    </row>
    <row r="264" spans="1:18" hidden="1">
      <c r="A264" s="10" t="s">
        <v>58</v>
      </c>
    </row>
    <row r="265" spans="1:18" hidden="1">
      <c r="A265" s="10" t="s">
        <v>76</v>
      </c>
    </row>
    <row r="266" spans="1:18" hidden="1">
      <c r="A266" s="10">
        <v>6</v>
      </c>
    </row>
    <row r="267" spans="1:18" hidden="1">
      <c r="A267" s="10" t="s">
        <v>76</v>
      </c>
    </row>
    <row r="268" spans="1:18">
      <c r="A268" s="10">
        <v>6</v>
      </c>
      <c r="B268" s="33" t="s">
        <v>204</v>
      </c>
      <c r="C268" s="33"/>
      <c r="D268" s="46" t="s">
        <v>205</v>
      </c>
      <c r="E268" s="46"/>
      <c r="F268" s="46"/>
      <c r="G268" s="46"/>
      <c r="H268" s="46"/>
      <c r="I268" s="46"/>
      <c r="J268" s="46"/>
      <c r="K268" s="47"/>
      <c r="L268" s="10"/>
    </row>
    <row r="269" spans="1:18" hidden="1">
      <c r="A269" s="10" t="s">
        <v>81</v>
      </c>
    </row>
    <row r="270" spans="1:18" hidden="1">
      <c r="A270" s="10" t="s">
        <v>81</v>
      </c>
    </row>
    <row r="271" spans="1:18" hidden="1">
      <c r="A271" s="10" t="s">
        <v>81</v>
      </c>
    </row>
    <row r="272" spans="1:18" hidden="1">
      <c r="A272" s="49" t="s">
        <v>82</v>
      </c>
    </row>
    <row r="273" spans="1:18">
      <c r="A273" s="10" t="s">
        <v>79</v>
      </c>
      <c r="B273" s="48"/>
      <c r="C273" s="48"/>
      <c r="D273" s="48" t="s">
        <v>206</v>
      </c>
      <c r="E273" s="48"/>
      <c r="F273" s="48"/>
      <c r="G273" s="48"/>
      <c r="H273" s="48"/>
      <c r="I273" s="48"/>
      <c r="J273" s="48"/>
      <c r="K273" s="48"/>
    </row>
    <row r="274" spans="1:18" ht="20.4" customHeight="1">
      <c r="A274" s="10">
        <v>9</v>
      </c>
      <c r="B274" s="37" t="s">
        <v>207</v>
      </c>
      <c r="C274" s="37"/>
      <c r="D274" s="38" t="s">
        <v>208</v>
      </c>
      <c r="E274" s="39"/>
      <c r="F274" s="39"/>
      <c r="G274" s="40" t="s">
        <v>18</v>
      </c>
      <c r="H274" s="41">
        <v>3</v>
      </c>
      <c r="I274" s="41"/>
      <c r="J274" s="42"/>
      <c r="K274" s="42">
        <f>IF(AND(H274= "",I274= ""), 0, ROUND(ROUND(J274, 2) * ROUND(IF(I274="",H274,I274),  0), 2))</f>
        <v/>
      </c>
      <c r="L274" s="10"/>
      <c r="N274" s="43">
        <v>0.08500000000000001</v>
      </c>
      <c r="R274" s="10">
        <v>336</v>
      </c>
    </row>
    <row r="275" spans="1:18" hidden="1">
      <c r="A275" s="10" t="s">
        <v>58</v>
      </c>
    </row>
    <row r="276" spans="1:18" hidden="1">
      <c r="A276" s="10" t="s">
        <v>76</v>
      </c>
    </row>
    <row r="277" spans="1:18">
      <c r="A277" s="10">
        <v>6</v>
      </c>
      <c r="B277" s="33" t="s">
        <v>209</v>
      </c>
      <c r="C277" s="33"/>
      <c r="D277" s="46" t="s">
        <v>210</v>
      </c>
      <c r="E277" s="46"/>
      <c r="F277" s="46"/>
      <c r="G277" s="46"/>
      <c r="H277" s="46"/>
      <c r="I277" s="46"/>
      <c r="J277" s="46"/>
      <c r="K277" s="47"/>
      <c r="L277" s="10"/>
    </row>
    <row r="278" spans="1:18" hidden="1">
      <c r="A278" s="10" t="s">
        <v>81</v>
      </c>
    </row>
    <row r="279" spans="1:18" hidden="1">
      <c r="A279" s="10" t="s">
        <v>81</v>
      </c>
    </row>
    <row r="280" spans="1:18" hidden="1">
      <c r="A280" s="49" t="s">
        <v>82</v>
      </c>
    </row>
    <row r="281" spans="1:18">
      <c r="A281" s="10" t="s">
        <v>79</v>
      </c>
      <c r="B281" s="48"/>
      <c r="C281" s="48"/>
      <c r="D281" s="48" t="s">
        <v>211</v>
      </c>
      <c r="E281" s="48"/>
      <c r="F281" s="48"/>
      <c r="G281" s="48"/>
      <c r="H281" s="48"/>
      <c r="I281" s="48"/>
      <c r="J281" s="48"/>
      <c r="K281" s="48"/>
    </row>
    <row r="282" spans="1:18">
      <c r="A282" s="10">
        <v>9</v>
      </c>
      <c r="B282" s="37" t="s">
        <v>212</v>
      </c>
      <c r="C282" s="37"/>
      <c r="D282" s="38" t="s">
        <v>213</v>
      </c>
      <c r="E282" s="39"/>
      <c r="F282" s="39"/>
      <c r="G282" s="40" t="s">
        <v>18</v>
      </c>
      <c r="H282" s="41">
        <v>5</v>
      </c>
      <c r="I282" s="41"/>
      <c r="J282" s="42"/>
      <c r="K282" s="42">
        <f>IF(AND(H282= "",I282= ""), 0, ROUND(ROUND(J282, 2) * ROUND(IF(I282="",H282,I282),  0), 2))</f>
        <v/>
      </c>
      <c r="L282" s="10"/>
      <c r="N282" s="43">
        <v>0.08500000000000001</v>
      </c>
      <c r="R282" s="10">
        <v>336</v>
      </c>
    </row>
    <row r="283" spans="1:18" hidden="1">
      <c r="A283" s="10" t="s">
        <v>58</v>
      </c>
    </row>
    <row r="284" spans="1:18" hidden="1">
      <c r="A284" s="10" t="s">
        <v>76</v>
      </c>
    </row>
    <row r="285" spans="1:18">
      <c r="A285" s="10">
        <v>6</v>
      </c>
      <c r="B285" s="33" t="s">
        <v>214</v>
      </c>
      <c r="C285" s="33"/>
      <c r="D285" s="46" t="s">
        <v>215</v>
      </c>
      <c r="E285" s="46"/>
      <c r="F285" s="46"/>
      <c r="G285" s="46"/>
      <c r="H285" s="46"/>
      <c r="I285" s="46"/>
      <c r="J285" s="46"/>
      <c r="K285" s="47"/>
      <c r="L285" s="10"/>
    </row>
    <row r="286" spans="1:18" hidden="1">
      <c r="A286" s="10" t="s">
        <v>81</v>
      </c>
    </row>
    <row r="287" spans="1:18" hidden="1">
      <c r="A287" s="49" t="s">
        <v>82</v>
      </c>
    </row>
    <row r="288" spans="1:18">
      <c r="A288" s="10" t="s">
        <v>79</v>
      </c>
      <c r="B288" s="48"/>
      <c r="C288" s="48"/>
      <c r="D288" s="48" t="s">
        <v>161</v>
      </c>
      <c r="E288" s="48"/>
      <c r="F288" s="48"/>
      <c r="G288" s="48"/>
      <c r="H288" s="48"/>
      <c r="I288" s="48"/>
      <c r="J288" s="48"/>
      <c r="K288" s="48"/>
    </row>
    <row r="289" spans="1:18" ht="20.4" customHeight="1">
      <c r="A289" s="10">
        <v>9</v>
      </c>
      <c r="B289" s="37" t="s">
        <v>216</v>
      </c>
      <c r="C289" s="37"/>
      <c r="D289" s="38" t="s">
        <v>217</v>
      </c>
      <c r="E289" s="39"/>
      <c r="F289" s="39"/>
      <c r="G289" s="40" t="s">
        <v>18</v>
      </c>
      <c r="H289" s="41">
        <v>1</v>
      </c>
      <c r="I289" s="41"/>
      <c r="J289" s="42"/>
      <c r="K289" s="42">
        <f>IF(AND(H289= "",I289= ""), 0, ROUND(ROUND(J289, 2) * ROUND(IF(I289="",H289,I289),  0), 2))</f>
        <v/>
      </c>
      <c r="L289" s="10"/>
      <c r="N289" s="43">
        <v>0.08500000000000001</v>
      </c>
      <c r="R289" s="10">
        <v>336</v>
      </c>
    </row>
    <row r="290" spans="1:18" hidden="1">
      <c r="A290" s="10" t="s">
        <v>58</v>
      </c>
    </row>
    <row r="291" spans="1:18" hidden="1">
      <c r="A291" s="10" t="s">
        <v>76</v>
      </c>
    </row>
    <row r="292" spans="1:18">
      <c r="A292" s="10">
        <v>6</v>
      </c>
      <c r="B292" s="33" t="s">
        <v>218</v>
      </c>
      <c r="C292" s="33"/>
      <c r="D292" s="46" t="s">
        <v>219</v>
      </c>
      <c r="E292" s="46"/>
      <c r="F292" s="46"/>
      <c r="G292" s="46"/>
      <c r="H292" s="46"/>
      <c r="I292" s="46"/>
      <c r="J292" s="46"/>
      <c r="K292" s="47"/>
      <c r="L292" s="10"/>
    </row>
    <row r="293" spans="1:18" hidden="1">
      <c r="A293" s="10" t="s">
        <v>81</v>
      </c>
    </row>
    <row r="294" spans="1:18" hidden="1">
      <c r="A294" s="10" t="s">
        <v>81</v>
      </c>
    </row>
    <row r="295" spans="1:18">
      <c r="A295" s="10">
        <v>9</v>
      </c>
      <c r="B295" s="37" t="s">
        <v>220</v>
      </c>
      <c r="C295" s="37"/>
      <c r="D295" s="38" t="s">
        <v>221</v>
      </c>
      <c r="E295" s="39"/>
      <c r="F295" s="39"/>
      <c r="G295" s="40" t="s">
        <v>57</v>
      </c>
      <c r="H295" s="41">
        <v>1</v>
      </c>
      <c r="I295" s="41"/>
      <c r="J295" s="42"/>
      <c r="K295" s="42">
        <f>IF(AND(H295= "",I295= ""), 0, ROUND(ROUND(J295, 2) * ROUND(IF(I295="",H295,I295),  0), 2))</f>
        <v/>
      </c>
      <c r="L295" s="10"/>
      <c r="N295" s="43">
        <v>0.08500000000000001</v>
      </c>
      <c r="R295" s="10">
        <v>336</v>
      </c>
    </row>
    <row r="296" spans="1:18" hidden="1">
      <c r="A296" s="10" t="s">
        <v>58</v>
      </c>
    </row>
    <row r="297" spans="1:18" hidden="1">
      <c r="A297" s="10" t="s">
        <v>76</v>
      </c>
    </row>
    <row r="298" spans="1:18" hidden="1">
      <c r="A298" s="10" t="s">
        <v>135</v>
      </c>
    </row>
    <row r="299" spans="1:18">
      <c r="A299" s="10">
        <v>5</v>
      </c>
      <c r="B299" s="33" t="s">
        <v>222</v>
      </c>
      <c r="C299" s="33"/>
      <c r="D299" s="44" t="s">
        <v>223</v>
      </c>
      <c r="E299" s="44"/>
      <c r="F299" s="44"/>
      <c r="G299" s="44"/>
      <c r="H299" s="44"/>
      <c r="I299" s="44"/>
      <c r="J299" s="44"/>
      <c r="K299" s="45"/>
      <c r="L299" s="10"/>
    </row>
    <row r="300" spans="1:18">
      <c r="A300" s="10">
        <v>6</v>
      </c>
      <c r="B300" s="33" t="s">
        <v>224</v>
      </c>
      <c r="C300" s="33"/>
      <c r="D300" s="46" t="s">
        <v>225</v>
      </c>
      <c r="E300" s="46"/>
      <c r="F300" s="46"/>
      <c r="G300" s="46"/>
      <c r="H300" s="46"/>
      <c r="I300" s="46"/>
      <c r="J300" s="46"/>
      <c r="K300" s="47"/>
      <c r="L300" s="10"/>
    </row>
    <row r="301" spans="1:18">
      <c r="A301" s="10" t="s">
        <v>79</v>
      </c>
      <c r="B301" s="48"/>
      <c r="C301" s="48"/>
      <c r="D301" s="48" t="s">
        <v>226</v>
      </c>
      <c r="E301" s="48"/>
      <c r="F301" s="48"/>
      <c r="G301" s="48"/>
      <c r="H301" s="48"/>
      <c r="I301" s="48"/>
      <c r="J301" s="48"/>
      <c r="K301" s="48"/>
    </row>
    <row r="302" spans="1:18" hidden="1">
      <c r="A302" s="10" t="s">
        <v>81</v>
      </c>
    </row>
    <row r="303" spans="1:18" hidden="1">
      <c r="A303" s="10" t="s">
        <v>81</v>
      </c>
    </row>
    <row r="304" spans="1:18" hidden="1">
      <c r="A304" s="10" t="s">
        <v>81</v>
      </c>
    </row>
    <row r="305" spans="1:18" ht="20.4" customHeight="1">
      <c r="A305" s="10">
        <v>9</v>
      </c>
      <c r="B305" s="37" t="s">
        <v>227</v>
      </c>
      <c r="C305" s="37"/>
      <c r="D305" s="38" t="s">
        <v>228</v>
      </c>
      <c r="E305" s="39"/>
      <c r="F305" s="39"/>
      <c r="G305" s="40" t="s">
        <v>176</v>
      </c>
      <c r="H305" s="51">
        <v>1</v>
      </c>
      <c r="I305" s="51"/>
      <c r="J305" s="42"/>
      <c r="K305" s="42">
        <f>IF(AND(H305= "",I305= ""), 0, ROUND(ROUND(J305, 2) * ROUND(IF(I305="",H305,I305),  3), 2))</f>
        <v/>
      </c>
      <c r="L305" s="10"/>
      <c r="N305" s="43">
        <v>0.08500000000000001</v>
      </c>
      <c r="R305" s="10">
        <v>336</v>
      </c>
    </row>
    <row r="306" spans="1:18" hidden="1">
      <c r="A306" s="10" t="s">
        <v>58</v>
      </c>
    </row>
    <row r="307" spans="1:18" hidden="1">
      <c r="A307" s="10" t="s">
        <v>76</v>
      </c>
    </row>
    <row r="308" spans="1:18">
      <c r="A308" s="10">
        <v>6</v>
      </c>
      <c r="B308" s="33" t="s">
        <v>229</v>
      </c>
      <c r="C308" s="33"/>
      <c r="D308" s="46" t="s">
        <v>178</v>
      </c>
      <c r="E308" s="46"/>
      <c r="F308" s="46"/>
      <c r="G308" s="46"/>
      <c r="H308" s="46"/>
      <c r="I308" s="46"/>
      <c r="J308" s="46"/>
      <c r="K308" s="47"/>
      <c r="L308" s="10"/>
    </row>
    <row r="309" spans="1:18" hidden="1">
      <c r="A309" s="10" t="s">
        <v>81</v>
      </c>
    </row>
    <row r="310" spans="1:18" hidden="1">
      <c r="A310" s="10" t="s">
        <v>81</v>
      </c>
    </row>
    <row r="311" spans="1:18" hidden="1">
      <c r="A311" s="10" t="s">
        <v>81</v>
      </c>
    </row>
    <row r="312" spans="1:18" hidden="1">
      <c r="A312" s="10" t="s">
        <v>81</v>
      </c>
    </row>
    <row r="313" spans="1:18" hidden="1">
      <c r="A313" s="10" t="s">
        <v>81</v>
      </c>
    </row>
    <row r="314" spans="1:18" hidden="1">
      <c r="A314" s="10" t="s">
        <v>81</v>
      </c>
    </row>
    <row r="315" spans="1:18">
      <c r="A315" s="10" t="s">
        <v>79</v>
      </c>
      <c r="B315" s="48"/>
      <c r="C315" s="48"/>
      <c r="D315" s="48" t="s">
        <v>140</v>
      </c>
      <c r="E315" s="48"/>
      <c r="F315" s="48"/>
      <c r="G315" s="48"/>
      <c r="H315" s="48"/>
      <c r="I315" s="48"/>
      <c r="J315" s="48"/>
      <c r="K315" s="48"/>
    </row>
    <row r="316" spans="1:18" ht="20.4" customHeight="1">
      <c r="A316" s="10">
        <v>9</v>
      </c>
      <c r="B316" s="37" t="s">
        <v>230</v>
      </c>
      <c r="C316" s="37"/>
      <c r="D316" s="38" t="s">
        <v>180</v>
      </c>
      <c r="E316" s="39"/>
      <c r="F316" s="39"/>
      <c r="G316" s="40" t="s">
        <v>112</v>
      </c>
      <c r="H316" s="50">
        <v>10</v>
      </c>
      <c r="I316" s="50"/>
      <c r="J316" s="42"/>
      <c r="K316" s="42">
        <f>IF(AND(H316= "",I316= ""), 0, ROUND(ROUND(J316, 2) * ROUND(IF(I316="",H316,I316),  2), 2))</f>
        <v/>
      </c>
      <c r="L316" s="10"/>
      <c r="N316" s="43">
        <v>0.08500000000000001</v>
      </c>
      <c r="R316" s="10">
        <v>336</v>
      </c>
    </row>
    <row r="317" spans="1:18" hidden="1">
      <c r="A317" s="10" t="s">
        <v>58</v>
      </c>
    </row>
    <row r="318" spans="1:18" ht="20.4" customHeight="1">
      <c r="A318" s="10">
        <v>9</v>
      </c>
      <c r="B318" s="37" t="s">
        <v>231</v>
      </c>
      <c r="C318" s="37"/>
      <c r="D318" s="38" t="s">
        <v>182</v>
      </c>
      <c r="E318" s="39"/>
      <c r="F318" s="39"/>
      <c r="G318" s="40" t="s">
        <v>112</v>
      </c>
      <c r="H318" s="50">
        <v>3</v>
      </c>
      <c r="I318" s="50"/>
      <c r="J318" s="42"/>
      <c r="K318" s="42">
        <f>IF(AND(H318= "",I318= ""), 0, ROUND(ROUND(J318, 2) * ROUND(IF(I318="",H318,I318),  2), 2))</f>
        <v/>
      </c>
      <c r="L318" s="10"/>
      <c r="N318" s="43">
        <v>0.08500000000000001</v>
      </c>
      <c r="R318" s="10">
        <v>336</v>
      </c>
    </row>
    <row r="319" spans="1:18" hidden="1">
      <c r="A319" s="10" t="s">
        <v>58</v>
      </c>
    </row>
    <row r="320" spans="1:18" ht="20.4" customHeight="1">
      <c r="A320" s="10">
        <v>9</v>
      </c>
      <c r="B320" s="37" t="s">
        <v>232</v>
      </c>
      <c r="C320" s="37"/>
      <c r="D320" s="38" t="s">
        <v>184</v>
      </c>
      <c r="E320" s="39"/>
      <c r="F320" s="39"/>
      <c r="G320" s="40" t="s">
        <v>112</v>
      </c>
      <c r="H320" s="50">
        <v>5</v>
      </c>
      <c r="I320" s="50"/>
      <c r="J320" s="42"/>
      <c r="K320" s="42">
        <f>IF(AND(H320= "",I320= ""), 0, ROUND(ROUND(J320, 2) * ROUND(IF(I320="",H320,I320),  2), 2))</f>
        <v/>
      </c>
      <c r="L320" s="10"/>
      <c r="N320" s="43">
        <v>0.08500000000000001</v>
      </c>
      <c r="R320" s="10">
        <v>336</v>
      </c>
    </row>
    <row r="321" spans="1:18" hidden="1">
      <c r="A321" s="10" t="s">
        <v>58</v>
      </c>
    </row>
    <row r="322" spans="1:18" ht="20.4" customHeight="1">
      <c r="A322" s="10">
        <v>9</v>
      </c>
      <c r="B322" s="37" t="s">
        <v>233</v>
      </c>
      <c r="C322" s="37"/>
      <c r="D322" s="38" t="s">
        <v>191</v>
      </c>
      <c r="E322" s="39"/>
      <c r="F322" s="39"/>
      <c r="G322" s="40" t="s">
        <v>112</v>
      </c>
      <c r="H322" s="50">
        <v>7</v>
      </c>
      <c r="I322" s="50"/>
      <c r="J322" s="42"/>
      <c r="K322" s="42">
        <f>IF(AND(H322= "",I322= ""), 0, ROUND(ROUND(J322, 2) * ROUND(IF(I322="",H322,I322),  2), 2))</f>
        <v/>
      </c>
      <c r="L322" s="10"/>
      <c r="N322" s="43">
        <v>0.08500000000000001</v>
      </c>
      <c r="R322" s="10">
        <v>336</v>
      </c>
    </row>
    <row r="323" spans="1:18" hidden="1">
      <c r="A323" s="10" t="s">
        <v>58</v>
      </c>
    </row>
    <row r="324" spans="1:18" hidden="1">
      <c r="A324" s="10" t="s">
        <v>76</v>
      </c>
    </row>
    <row r="325" spans="1:18">
      <c r="A325" s="10">
        <v>6</v>
      </c>
      <c r="B325" s="33" t="s">
        <v>234</v>
      </c>
      <c r="C325" s="33"/>
      <c r="D325" s="46" t="s">
        <v>197</v>
      </c>
      <c r="E325" s="46"/>
      <c r="F325" s="46"/>
      <c r="G325" s="46"/>
      <c r="H325" s="46"/>
      <c r="I325" s="46"/>
      <c r="J325" s="46"/>
      <c r="K325" s="47"/>
      <c r="L325" s="10"/>
    </row>
    <row r="326" spans="1:18" hidden="1">
      <c r="A326" s="10" t="s">
        <v>81</v>
      </c>
    </row>
    <row r="327" spans="1:18" hidden="1">
      <c r="A327" s="10" t="s">
        <v>81</v>
      </c>
    </row>
    <row r="328" spans="1:18">
      <c r="A328" s="10">
        <v>9</v>
      </c>
      <c r="B328" s="37" t="s">
        <v>235</v>
      </c>
      <c r="C328" s="37"/>
      <c r="D328" s="38" t="s">
        <v>199</v>
      </c>
      <c r="E328" s="39"/>
      <c r="F328" s="39"/>
      <c r="G328" s="40" t="s">
        <v>18</v>
      </c>
      <c r="H328" s="41">
        <v>8</v>
      </c>
      <c r="I328" s="41"/>
      <c r="J328" s="42"/>
      <c r="K328" s="42">
        <f>IF(AND(H328= "",I328= ""), 0, ROUND(ROUND(J328, 2) * ROUND(IF(I328="",H328,I328),  0), 2))</f>
        <v/>
      </c>
      <c r="L328" s="10"/>
      <c r="N328" s="43">
        <v>0.08500000000000001</v>
      </c>
      <c r="R328" s="10">
        <v>336</v>
      </c>
    </row>
    <row r="329" spans="1:18" hidden="1">
      <c r="A329" s="10" t="s">
        <v>58</v>
      </c>
    </row>
    <row r="330" spans="1:18">
      <c r="A330" s="10">
        <v>9</v>
      </c>
      <c r="B330" s="37" t="s">
        <v>236</v>
      </c>
      <c r="C330" s="37"/>
      <c r="D330" s="38" t="s">
        <v>201</v>
      </c>
      <c r="E330" s="39"/>
      <c r="F330" s="39"/>
      <c r="G330" s="40" t="s">
        <v>18</v>
      </c>
      <c r="H330" s="41">
        <v>1</v>
      </c>
      <c r="I330" s="41"/>
      <c r="J330" s="42"/>
      <c r="K330" s="42">
        <f>IF(AND(H330= "",I330= ""), 0, ROUND(ROUND(J330, 2) * ROUND(IF(I330="",H330,I330),  0), 2))</f>
        <v/>
      </c>
      <c r="L330" s="10"/>
      <c r="N330" s="43">
        <v>0.08500000000000001</v>
      </c>
      <c r="R330" s="10">
        <v>336</v>
      </c>
    </row>
    <row r="331" spans="1:18" hidden="1">
      <c r="A331" s="10" t="s">
        <v>58</v>
      </c>
    </row>
    <row r="332" spans="1:18" hidden="1">
      <c r="A332" s="10" t="s">
        <v>76</v>
      </c>
    </row>
    <row r="333" spans="1:18" hidden="1">
      <c r="A333" s="10">
        <v>6</v>
      </c>
    </row>
    <row r="334" spans="1:18" hidden="1">
      <c r="A334" s="10" t="s">
        <v>76</v>
      </c>
    </row>
    <row r="335" spans="1:18">
      <c r="A335" s="10">
        <v>6</v>
      </c>
      <c r="B335" s="33" t="s">
        <v>237</v>
      </c>
      <c r="C335" s="33"/>
      <c r="D335" s="46" t="s">
        <v>238</v>
      </c>
      <c r="E335" s="46"/>
      <c r="F335" s="46"/>
      <c r="G335" s="46"/>
      <c r="H335" s="46"/>
      <c r="I335" s="46"/>
      <c r="J335" s="46"/>
      <c r="K335" s="47"/>
      <c r="L335" s="10"/>
    </row>
    <row r="336" spans="1:18" hidden="1">
      <c r="A336" s="10" t="s">
        <v>81</v>
      </c>
    </row>
    <row r="337" spans="1:18" hidden="1">
      <c r="A337" s="10" t="s">
        <v>81</v>
      </c>
    </row>
    <row r="338" spans="1:18" hidden="1">
      <c r="A338" s="49" t="s">
        <v>82</v>
      </c>
    </row>
    <row r="339" spans="1:18">
      <c r="A339" s="10" t="s">
        <v>79</v>
      </c>
      <c r="B339" s="48"/>
      <c r="C339" s="48"/>
      <c r="D339" s="48" t="s">
        <v>239</v>
      </c>
      <c r="E339" s="48"/>
      <c r="F339" s="48"/>
      <c r="G339" s="48"/>
      <c r="H339" s="48"/>
      <c r="I339" s="48"/>
      <c r="J339" s="48"/>
      <c r="K339" s="48"/>
    </row>
    <row r="340" spans="1:18" ht="20.4" customHeight="1">
      <c r="A340" s="10">
        <v>9</v>
      </c>
      <c r="B340" s="37" t="s">
        <v>240</v>
      </c>
      <c r="C340" s="37"/>
      <c r="D340" s="38" t="s">
        <v>241</v>
      </c>
      <c r="E340" s="39"/>
      <c r="F340" s="39"/>
      <c r="G340" s="40" t="s">
        <v>18</v>
      </c>
      <c r="H340" s="41">
        <v>8</v>
      </c>
      <c r="I340" s="41"/>
      <c r="J340" s="42"/>
      <c r="K340" s="42">
        <f>IF(AND(H340= "",I340= ""), 0, ROUND(ROUND(J340, 2) * ROUND(IF(I340="",H340,I340),  0), 2))</f>
        <v/>
      </c>
      <c r="L340" s="10"/>
      <c r="N340" s="43">
        <v>0.08500000000000001</v>
      </c>
      <c r="R340" s="10">
        <v>336</v>
      </c>
    </row>
    <row r="341" spans="1:18" hidden="1">
      <c r="A341" s="10" t="s">
        <v>58</v>
      </c>
    </row>
    <row r="342" spans="1:18" ht="20.4" customHeight="1">
      <c r="A342" s="10">
        <v>9</v>
      </c>
      <c r="B342" s="37" t="s">
        <v>242</v>
      </c>
      <c r="C342" s="37"/>
      <c r="D342" s="38" t="s">
        <v>243</v>
      </c>
      <c r="E342" s="39"/>
      <c r="F342" s="39"/>
      <c r="G342" s="40" t="s">
        <v>18</v>
      </c>
      <c r="H342" s="41">
        <v>1</v>
      </c>
      <c r="I342" s="41"/>
      <c r="J342" s="42"/>
      <c r="K342" s="42">
        <f>IF(AND(H342= "",I342= ""), 0, ROUND(ROUND(J342, 2) * ROUND(IF(I342="",H342,I342),  0), 2))</f>
        <v/>
      </c>
      <c r="L342" s="10"/>
      <c r="N342" s="43">
        <v>0.08500000000000001</v>
      </c>
      <c r="R342" s="10">
        <v>336</v>
      </c>
    </row>
    <row r="343" spans="1:18" hidden="1">
      <c r="A343" s="10" t="s">
        <v>58</v>
      </c>
    </row>
    <row r="344" spans="1:18" hidden="1">
      <c r="A344" s="10" t="s">
        <v>76</v>
      </c>
    </row>
    <row r="345" spans="1:18">
      <c r="A345" s="10">
        <v>6</v>
      </c>
      <c r="B345" s="33" t="s">
        <v>244</v>
      </c>
      <c r="C345" s="33"/>
      <c r="D345" s="46" t="s">
        <v>215</v>
      </c>
      <c r="E345" s="46"/>
      <c r="F345" s="46"/>
      <c r="G345" s="46"/>
      <c r="H345" s="46"/>
      <c r="I345" s="46"/>
      <c r="J345" s="46"/>
      <c r="K345" s="47"/>
      <c r="L345" s="10"/>
    </row>
    <row r="346" spans="1:18" hidden="1">
      <c r="A346" s="10" t="s">
        <v>81</v>
      </c>
    </row>
    <row r="347" spans="1:18" hidden="1">
      <c r="A347" s="49" t="s">
        <v>82</v>
      </c>
    </row>
    <row r="348" spans="1:18">
      <c r="A348" s="10" t="s">
        <v>79</v>
      </c>
      <c r="B348" s="48"/>
      <c r="C348" s="48"/>
      <c r="D348" s="48" t="s">
        <v>161</v>
      </c>
      <c r="E348" s="48"/>
      <c r="F348" s="48"/>
      <c r="G348" s="48"/>
      <c r="H348" s="48"/>
      <c r="I348" s="48"/>
      <c r="J348" s="48"/>
      <c r="K348" s="48"/>
    </row>
    <row r="349" spans="1:18" ht="20.4" customHeight="1">
      <c r="A349" s="10">
        <v>9</v>
      </c>
      <c r="B349" s="37" t="s">
        <v>245</v>
      </c>
      <c r="C349" s="37"/>
      <c r="D349" s="38" t="s">
        <v>246</v>
      </c>
      <c r="E349" s="39"/>
      <c r="F349" s="39"/>
      <c r="G349" s="40" t="s">
        <v>18</v>
      </c>
      <c r="H349" s="41">
        <v>1</v>
      </c>
      <c r="I349" s="41"/>
      <c r="J349" s="42"/>
      <c r="K349" s="42">
        <f>IF(AND(H349= "",I349= ""), 0, ROUND(ROUND(J349, 2) * ROUND(IF(I349="",H349,I349),  0), 2))</f>
        <v/>
      </c>
      <c r="L349" s="10"/>
      <c r="N349" s="43">
        <v>0.08500000000000001</v>
      </c>
      <c r="R349" s="10">
        <v>336</v>
      </c>
    </row>
    <row r="350" spans="1:18" hidden="1">
      <c r="A350" s="10" t="s">
        <v>58</v>
      </c>
    </row>
    <row r="351" spans="1:18" hidden="1">
      <c r="A351" s="10" t="s">
        <v>76</v>
      </c>
    </row>
    <row r="352" spans="1:18">
      <c r="A352" s="10">
        <v>6</v>
      </c>
      <c r="B352" s="33" t="s">
        <v>247</v>
      </c>
      <c r="C352" s="33"/>
      <c r="D352" s="46" t="s">
        <v>219</v>
      </c>
      <c r="E352" s="46"/>
      <c r="F352" s="46"/>
      <c r="G352" s="46"/>
      <c r="H352" s="46"/>
      <c r="I352" s="46"/>
      <c r="J352" s="46"/>
      <c r="K352" s="47"/>
      <c r="L352" s="10"/>
    </row>
    <row r="353" spans="1:18" hidden="1">
      <c r="A353" s="10" t="s">
        <v>81</v>
      </c>
    </row>
    <row r="354" spans="1:18" hidden="1">
      <c r="A354" s="10" t="s">
        <v>81</v>
      </c>
    </row>
    <row r="355" spans="1:18">
      <c r="A355" s="10">
        <v>9</v>
      </c>
      <c r="B355" s="37" t="s">
        <v>248</v>
      </c>
      <c r="C355" s="37"/>
      <c r="D355" s="38" t="s">
        <v>249</v>
      </c>
      <c r="E355" s="39"/>
      <c r="F355" s="39"/>
      <c r="G355" s="40" t="s">
        <v>57</v>
      </c>
      <c r="H355" s="41">
        <v>1</v>
      </c>
      <c r="I355" s="41"/>
      <c r="J355" s="42"/>
      <c r="K355" s="42">
        <f>IF(AND(H355= "",I355= ""), 0, ROUND(ROUND(J355, 2) * ROUND(IF(I355="",H355,I355),  0), 2))</f>
        <v/>
      </c>
      <c r="L355" s="10"/>
      <c r="N355" s="43">
        <v>0.08500000000000001</v>
      </c>
      <c r="R355" s="10">
        <v>336</v>
      </c>
    </row>
    <row r="356" spans="1:18" hidden="1">
      <c r="A356" s="10" t="s">
        <v>58</v>
      </c>
    </row>
    <row r="357" spans="1:18" hidden="1">
      <c r="A357" s="10" t="s">
        <v>76</v>
      </c>
    </row>
    <row r="358" spans="1:18" hidden="1">
      <c r="A358" s="10" t="s">
        <v>135</v>
      </c>
    </row>
    <row r="359" spans="1:18" hidden="1">
      <c r="A359" s="10" t="s">
        <v>48</v>
      </c>
    </row>
    <row r="360" spans="1:18">
      <c r="A360" s="10" t="s">
        <v>45</v>
      </c>
      <c r="B360" s="39"/>
      <c r="C360" s="39"/>
      <c r="K360" s="39"/>
    </row>
    <row r="361" spans="1:18" ht="26.4" customHeight="1">
      <c r="B361" s="39"/>
      <c r="C361" s="39"/>
      <c r="D361" s="52" t="s">
        <v>46</v>
      </c>
      <c r="E361" s="53"/>
      <c r="F361" s="53"/>
      <c r="G361" s="54"/>
      <c r="H361" s="54"/>
      <c r="I361" s="54"/>
      <c r="J361" s="54"/>
      <c r="K361" s="55"/>
    </row>
    <row r="362" spans="1:18">
      <c r="B362" s="39"/>
      <c r="C362" s="39"/>
      <c r="D362" s="56"/>
      <c r="E362" s="10"/>
      <c r="F362" s="10"/>
      <c r="G362" s="10"/>
      <c r="H362" s="10"/>
      <c r="I362" s="10"/>
      <c r="J362" s="10"/>
      <c r="K362" s="11"/>
    </row>
    <row r="363" spans="1:18">
      <c r="B363" s="39"/>
      <c r="C363" s="39"/>
      <c r="D363" s="57" t="s">
        <v>250</v>
      </c>
      <c r="E363" s="58"/>
      <c r="F363" s="58"/>
      <c r="G363" s="59">
        <f>SUMIF(L12:L360, IF(L11="","",L11), K12:K360)</f>
        <v/>
      </c>
      <c r="H363" s="59"/>
      <c r="I363" s="59"/>
      <c r="J363" s="59"/>
      <c r="K363" s="60"/>
    </row>
    <row r="364" spans="1:18">
      <c r="B364" s="39"/>
      <c r="C364" s="39"/>
      <c r="D364" s="57" t="s">
        <v>251</v>
      </c>
      <c r="E364" s="58"/>
      <c r="F364" s="58"/>
      <c r="G364" s="59">
        <f>ROUND(SUMIF(L12:L360, IF(L11="","",L11), K12:K360) * 0.085, 2)</f>
        <v/>
      </c>
      <c r="H364" s="59"/>
      <c r="I364" s="59"/>
      <c r="J364" s="59"/>
      <c r="K364" s="60"/>
    </row>
    <row r="365" spans="1:18">
      <c r="B365" s="39"/>
      <c r="C365" s="39"/>
      <c r="D365" s="61" t="s">
        <v>252</v>
      </c>
      <c r="E365" s="62"/>
      <c r="F365" s="62"/>
      <c r="G365" s="63">
        <f>SUM(G363:G364)</f>
        <v/>
      </c>
      <c r="H365" s="63"/>
      <c r="I365" s="63"/>
      <c r="J365" s="63"/>
      <c r="K365" s="64"/>
    </row>
    <row r="366" spans="1:18" ht="31.2" customHeight="1">
      <c r="A366" s="10">
        <v>3</v>
      </c>
      <c r="B366" s="33">
        <v>5</v>
      </c>
      <c r="C366" s="33"/>
      <c r="D366" s="34" t="s">
        <v>253</v>
      </c>
      <c r="E366" s="34"/>
      <c r="F366" s="34"/>
      <c r="G366" s="34"/>
      <c r="H366" s="34"/>
      <c r="I366" s="34"/>
      <c r="J366" s="34"/>
      <c r="K366" s="35"/>
      <c r="L366" s="10"/>
    </row>
    <row r="367" spans="1:18" hidden="1">
      <c r="A367" s="10" t="s">
        <v>47</v>
      </c>
    </row>
    <row r="368" spans="1:18">
      <c r="A368" s="10" t="s">
        <v>45</v>
      </c>
      <c r="B368" s="39"/>
      <c r="C368" s="39"/>
      <c r="K368" s="39"/>
    </row>
    <row r="369" spans="2:11">
      <c r="B369" s="39"/>
      <c r="C369" s="39"/>
      <c r="D369" s="52" t="s">
        <v>253</v>
      </c>
      <c r="E369" s="53"/>
      <c r="F369" s="53"/>
      <c r="G369" s="54"/>
      <c r="H369" s="54"/>
      <c r="I369" s="54"/>
      <c r="J369" s="54"/>
      <c r="K369" s="55"/>
    </row>
    <row r="370" spans="2:11">
      <c r="B370" s="39"/>
      <c r="C370" s="39"/>
      <c r="D370" s="56"/>
      <c r="E370" s="10"/>
      <c r="F370" s="10"/>
      <c r="G370" s="10"/>
      <c r="H370" s="10"/>
      <c r="I370" s="10"/>
      <c r="J370" s="10"/>
      <c r="K370" s="11"/>
    </row>
    <row r="371" spans="2:11">
      <c r="B371" s="39"/>
      <c r="C371" s="39"/>
      <c r="D371" s="57" t="s">
        <v>250</v>
      </c>
      <c r="E371" s="58"/>
      <c r="F371" s="58"/>
      <c r="G371" s="59">
        <f>SUMIF(L367:L368, IF(L366="","",L366), K367:K368)</f>
        <v/>
      </c>
      <c r="H371" s="59"/>
      <c r="I371" s="59"/>
      <c r="J371" s="59"/>
      <c r="K371" s="60"/>
    </row>
    <row r="372" spans="2:11">
      <c r="B372" s="39"/>
      <c r="C372" s="39"/>
      <c r="D372" s="57" t="s">
        <v>251</v>
      </c>
      <c r="E372" s="58"/>
      <c r="F372" s="58"/>
      <c r="G372" s="59">
        <f>ROUND(SUMIF(L367:L368, IF(L366="","",L366), K367:K368) * 0.085, 2)</f>
        <v/>
      </c>
      <c r="H372" s="59"/>
      <c r="I372" s="59"/>
      <c r="J372" s="59"/>
      <c r="K372" s="60"/>
    </row>
    <row r="373" spans="2:11">
      <c r="B373" s="39"/>
      <c r="C373" s="39"/>
      <c r="D373" s="61" t="s">
        <v>252</v>
      </c>
      <c r="E373" s="62"/>
      <c r="F373" s="62"/>
      <c r="G373" s="63">
        <f>SUM(G371:G372)</f>
        <v/>
      </c>
      <c r="H373" s="63"/>
      <c r="I373" s="63"/>
      <c r="J373" s="63"/>
      <c r="K373" s="64"/>
    </row>
    <row r="374" spans="2:11" ht="31.2" customHeight="1">
      <c r="B374" s="6"/>
      <c r="C374" s="6"/>
      <c r="D374" s="65" t="s">
        <v>254</v>
      </c>
      <c r="E374" s="65"/>
      <c r="F374" s="65"/>
      <c r="G374" s="65"/>
      <c r="H374" s="65"/>
      <c r="I374" s="65"/>
      <c r="J374" s="65"/>
      <c r="K374" s="65"/>
    </row>
    <row r="376" spans="2:11">
      <c r="D376" s="66" t="s">
        <v>255</v>
      </c>
      <c r="E376" s="66"/>
      <c r="F376" s="66"/>
      <c r="G376" s="66"/>
      <c r="H376" s="66"/>
      <c r="I376" s="66"/>
      <c r="J376" s="66"/>
      <c r="K376" s="66"/>
    </row>
    <row r="377" spans="2:11" ht="26.4" customHeight="1">
      <c r="D377" s="67" t="s">
        <v>256</v>
      </c>
      <c r="E377" s="68"/>
      <c r="F377" s="68"/>
      <c r="G377" s="69">
        <f>SUMIF(L23:L355, "", K23:K355)</f>
        <v/>
      </c>
      <c r="H377" s="69"/>
      <c r="I377" s="69"/>
      <c r="J377" s="69"/>
      <c r="K377" s="69"/>
    </row>
    <row r="378" spans="2:11">
      <c r="D378" s="70" t="s">
        <v>257</v>
      </c>
      <c r="E378" s="71"/>
      <c r="F378" s="71"/>
      <c r="G378" s="72">
        <f>0</f>
        <v/>
      </c>
      <c r="H378" s="73"/>
      <c r="I378" s="73"/>
      <c r="J378" s="73"/>
      <c r="K378" s="73"/>
    </row>
    <row r="379" spans="2:11">
      <c r="D379" s="70" t="s">
        <v>258</v>
      </c>
      <c r="E379" s="71"/>
      <c r="F379" s="71"/>
      <c r="G379" s="72">
        <f>SUMIF(L23:L23, "", K23:K23)</f>
        <v/>
      </c>
      <c r="H379" s="73"/>
      <c r="I379" s="73"/>
      <c r="J379" s="73"/>
      <c r="K379" s="73"/>
    </row>
    <row r="380" spans="2:11" ht="22.8" customHeight="1">
      <c r="D380" s="70" t="s">
        <v>259</v>
      </c>
      <c r="E380" s="71"/>
      <c r="F380" s="71"/>
      <c r="G380" s="72">
        <f>SUMIF(L28:L28, "", K28:K28)</f>
        <v/>
      </c>
      <c r="H380" s="73"/>
      <c r="I380" s="73"/>
      <c r="J380" s="73"/>
      <c r="K380" s="73"/>
    </row>
    <row r="381" spans="2:11">
      <c r="D381" s="70" t="s">
        <v>260</v>
      </c>
      <c r="E381" s="71"/>
      <c r="F381" s="71"/>
      <c r="G381" s="72">
        <f>SUMIF(L33:L33, "", K33:K33)</f>
        <v/>
      </c>
      <c r="H381" s="73"/>
      <c r="I381" s="73"/>
      <c r="J381" s="73"/>
      <c r="K381" s="73"/>
    </row>
    <row r="382" spans="2:11">
      <c r="D382" s="70" t="s">
        <v>261</v>
      </c>
      <c r="E382" s="71"/>
      <c r="F382" s="71"/>
      <c r="G382" s="72">
        <f>SUMIF(L38:L38, "", K38:K38)</f>
        <v/>
      </c>
      <c r="H382" s="73"/>
      <c r="I382" s="73"/>
      <c r="J382" s="73"/>
      <c r="K382" s="73"/>
    </row>
    <row r="383" spans="2:11">
      <c r="D383" s="70" t="s">
        <v>262</v>
      </c>
      <c r="E383" s="71"/>
      <c r="F383" s="71"/>
      <c r="G383" s="72">
        <f>SUMIF(L59:L355, "", K59:K355)</f>
        <v/>
      </c>
      <c r="H383" s="73"/>
      <c r="I383" s="73"/>
      <c r="J383" s="73"/>
      <c r="K383" s="73"/>
    </row>
    <row r="384" spans="2:11" ht="26.4" customHeight="1">
      <c r="D384" s="67" t="s">
        <v>263</v>
      </c>
      <c r="E384" s="68"/>
      <c r="F384" s="68"/>
      <c r="G384" s="69">
        <f>0</f>
        <v/>
      </c>
      <c r="H384" s="69"/>
      <c r="I384" s="69"/>
      <c r="J384" s="69"/>
      <c r="K384" s="69"/>
    </row>
    <row r="385" spans="1:14" ht="26.4" customHeight="1">
      <c r="D385" s="74" t="s">
        <v>264</v>
      </c>
      <c r="E385" s="75"/>
      <c r="F385" s="75"/>
      <c r="G385" s="76"/>
      <c r="H385" s="76"/>
      <c r="I385" s="76"/>
      <c r="J385" s="76"/>
      <c r="K385" s="77"/>
    </row>
    <row r="386" spans="1:14">
      <c r="D386" s="78"/>
      <c r="E386" s="6"/>
      <c r="F386" s="6"/>
      <c r="G386" s="6"/>
      <c r="H386" s="6"/>
      <c r="I386" s="6"/>
      <c r="J386" s="6"/>
      <c r="K386" s="79"/>
    </row>
    <row r="387" spans="1:14">
      <c r="A387" s="49"/>
      <c r="D387" s="80" t="s">
        <v>250</v>
      </c>
      <c r="E387" s="10"/>
      <c r="F387" s="10"/>
      <c r="G387" s="81">
        <f>SUMIF(L5:L374, IF(L4="","",L4), K5:K374)</f>
        <v/>
      </c>
      <c r="H387" s="82"/>
      <c r="I387" s="82"/>
      <c r="J387" s="82"/>
      <c r="K387" s="83"/>
    </row>
    <row r="388" spans="1:14">
      <c r="A388" s="49"/>
      <c r="D388" s="80" t="s">
        <v>251</v>
      </c>
      <c r="E388" s="10"/>
      <c r="F388" s="10"/>
      <c r="G388" s="81">
        <f>ROUND(SUMIF(L5:L374, IF(L4="","",L4), K5:K374) * 0.085, 2)</f>
        <v/>
      </c>
      <c r="H388" s="82"/>
      <c r="I388" s="82"/>
      <c r="J388" s="82"/>
      <c r="K388" s="83"/>
    </row>
    <row r="389" spans="1:14">
      <c r="D389" s="84" t="s">
        <v>252</v>
      </c>
      <c r="E389" s="85"/>
      <c r="F389" s="85"/>
      <c r="G389" s="86">
        <f>SUM(G387:G388)</f>
        <v/>
      </c>
      <c r="H389" s="87"/>
      <c r="I389" s="87"/>
      <c r="J389" s="87"/>
      <c r="K389" s="88"/>
    </row>
    <row r="390" spans="1:14">
      <c r="D390" s="71"/>
      <c r="E390" s="10"/>
      <c r="F390" s="10"/>
      <c r="G390" s="10"/>
      <c r="H390" s="10"/>
      <c r="I390" s="10"/>
      <c r="J390" s="10"/>
      <c r="K390" s="10"/>
    </row>
    <row r="391" spans="1:14">
      <c r="D391" s="89" t="s">
        <v>265</v>
      </c>
      <c r="E391" s="89"/>
      <c r="F391" s="89"/>
      <c r="G391" s="89"/>
      <c r="H391" s="89"/>
      <c r="I391" s="89"/>
      <c r="J391" s="89"/>
      <c r="K391" s="89"/>
    </row>
    <row r="392" spans="1:14">
      <c r="D392" s="90">
        <f>IF('Paramètres'!AA2&lt;&gt;"",'Paramètres'!AA2,"")</f>
        <v/>
      </c>
      <c r="E392" s="90"/>
      <c r="F392" s="90"/>
      <c r="G392" s="90"/>
      <c r="H392" s="90"/>
      <c r="I392" s="90"/>
      <c r="J392" s="90"/>
      <c r="K392" s="90"/>
    </row>
    <row r="393" spans="1:14">
      <c r="D393" s="90"/>
      <c r="E393" s="90"/>
      <c r="F393" s="90"/>
      <c r="G393" s="90"/>
      <c r="H393" s="90"/>
      <c r="I393" s="90"/>
      <c r="J393" s="90"/>
      <c r="K393" s="90"/>
    </row>
    <row r="395" spans="1:14">
      <c r="D395" s="66" t="s">
        <v>266</v>
      </c>
      <c r="E395" s="66"/>
      <c r="F395" s="66"/>
      <c r="G395" s="66"/>
      <c r="H395" s="66"/>
      <c r="I395" s="66"/>
      <c r="J395" s="66"/>
      <c r="K395" s="66"/>
    </row>
    <row r="396" spans="1:14">
      <c r="D396" s="89" t="s">
        <v>267</v>
      </c>
      <c r="E396" s="89"/>
      <c r="F396" s="89"/>
      <c r="M396" s="10">
        <v>1</v>
      </c>
    </row>
    <row r="397" spans="1:14">
      <c r="D397" s="71" t="s">
        <v>268</v>
      </c>
      <c r="E397" s="71"/>
      <c r="F397" s="71"/>
      <c r="G397" s="91">
        <f>SUMIF(M5:M374,M397, K5:K374)</f>
        <v/>
      </c>
      <c r="H397" s="91"/>
      <c r="I397" s="91"/>
      <c r="J397" s="91"/>
      <c r="K397" s="91"/>
      <c r="L397" s="10">
        <v>1</v>
      </c>
      <c r="M397" s="10">
        <v>12948</v>
      </c>
    </row>
    <row r="398" spans="1:14" hidden="1">
      <c r="A398" s="10">
        <v>0.08500000000000001</v>
      </c>
      <c r="D398" s="89">
        <f> "	- dont T.V.A. à 8,5% sur " &amp;ROUND((SUMPRODUCT((M5:M374=M397)*1, K5:K374,(N5:N374=A398)*1)), 2)&amp; "€ :"</f>
        <v/>
      </c>
      <c r="E398" s="89"/>
      <c r="F398" s="89"/>
      <c r="G398" s="92"/>
      <c r="H398" s="92"/>
      <c r="I398" s="92"/>
      <c r="J398" s="92"/>
      <c r="K398" s="92"/>
      <c r="L398" s="10">
        <v>1</v>
      </c>
      <c r="N398" s="10">
        <f>ROUND((SUMPRODUCT((M5:M374=M397)*1, K5:K374,(N5:N374=A398)*1))*A398, 2)</f>
        <v/>
      </c>
    </row>
    <row r="399" spans="1:14">
      <c r="D399" s="71" t="s">
        <v>269</v>
      </c>
      <c r="E399" s="71"/>
      <c r="F399" s="71"/>
      <c r="G399" s="71"/>
      <c r="H399" s="71"/>
      <c r="I399" s="71"/>
      <c r="J399" s="71"/>
      <c r="K399" s="71"/>
    </row>
    <row r="400" spans="1:14">
      <c r="D400" s="93" t="s">
        <v>270</v>
      </c>
      <c r="E400" s="93"/>
      <c r="F400" s="93"/>
      <c r="G400" s="91">
        <f>SUM(G397:G398)</f>
        <v/>
      </c>
      <c r="H400" s="91"/>
      <c r="I400" s="91"/>
      <c r="J400" s="91"/>
      <c r="K400" s="91"/>
    </row>
    <row r="401" spans="4:11">
      <c r="D401" s="93" t="s">
        <v>271</v>
      </c>
      <c r="E401" s="93"/>
      <c r="F401" s="93"/>
      <c r="G401" s="91">
        <f>SUM(N397:N398)</f>
        <v/>
      </c>
      <c r="H401" s="91"/>
      <c r="I401" s="91"/>
      <c r="J401" s="91"/>
      <c r="K401" s="91"/>
    </row>
    <row r="402" spans="4:11">
      <c r="D402" s="93" t="s">
        <v>272</v>
      </c>
      <c r="E402" s="93"/>
      <c r="F402" s="93"/>
      <c r="G402" s="91">
        <f>SUM(G401:G400)</f>
        <v/>
      </c>
      <c r="H402" s="91"/>
      <c r="I402" s="91"/>
      <c r="J402" s="91"/>
      <c r="K402" s="91"/>
    </row>
    <row r="404" spans="4:11" ht="56.7" customHeight="1">
      <c r="G404" s="94" t="s">
        <v>273</v>
      </c>
      <c r="H404" s="94"/>
      <c r="I404" s="94"/>
      <c r="J404" s="94"/>
      <c r="K404" s="94"/>
    </row>
    <row r="406" spans="4:11" ht="85.05" customHeight="1">
      <c r="D406" s="95" t="s">
        <v>274</v>
      </c>
      <c r="E406" s="95"/>
      <c r="G406" s="95" t="s">
        <v>275</v>
      </c>
      <c r="H406" s="95"/>
      <c r="I406" s="95"/>
      <c r="J406" s="95"/>
      <c r="K406" s="95"/>
    </row>
    <row r="407" spans="4:11">
      <c r="D407" s="96"/>
      <c r="E407" s="96"/>
      <c r="F407" s="96"/>
      <c r="G407" s="96"/>
      <c r="H407" s="96"/>
      <c r="I407" s="96"/>
      <c r="J407" s="96"/>
      <c r="K407" s="96"/>
    </row>
  </sheetData>
  <mergeCells count="178">
    <mergeCell ref="D3:F3"/>
    <mergeCell ref="D4:F4"/>
    <mergeCell ref="D11:F11"/>
    <mergeCell ref="D15:F15"/>
    <mergeCell ref="D21:F21"/>
    <mergeCell ref="D23:F23"/>
    <mergeCell ref="D26:F26"/>
    <mergeCell ref="D28:F28"/>
    <mergeCell ref="D31:F31"/>
    <mergeCell ref="D33:F33"/>
    <mergeCell ref="D36:F36"/>
    <mergeCell ref="D38:F38"/>
    <mergeCell ref="D41:F41"/>
    <mergeCell ref="D42:F42"/>
    <mergeCell ref="D49:F49"/>
    <mergeCell ref="D50:J50"/>
    <mergeCell ref="D59:F59"/>
    <mergeCell ref="D61:F61"/>
    <mergeCell ref="D64:F64"/>
    <mergeCell ref="D66:J66"/>
    <mergeCell ref="D67:F67"/>
    <mergeCell ref="D73:F73"/>
    <mergeCell ref="D88:F88"/>
    <mergeCell ref="D91:F91"/>
    <mergeCell ref="D95:F95"/>
    <mergeCell ref="D108:F108"/>
    <mergeCell ref="D111:F111"/>
    <mergeCell ref="D115:F115"/>
    <mergeCell ref="D121:F121"/>
    <mergeCell ref="D125:F125"/>
    <mergeCell ref="D136:F136"/>
    <mergeCell ref="D139:F139"/>
    <mergeCell ref="D143:F143"/>
    <mergeCell ref="D150:F150"/>
    <mergeCell ref="D154:F154"/>
    <mergeCell ref="D163:F163"/>
    <mergeCell ref="D165:F165"/>
    <mergeCell ref="D168:F168"/>
    <mergeCell ref="D169:J169"/>
    <mergeCell ref="D173:F173"/>
    <mergeCell ref="D177:F177"/>
    <mergeCell ref="D181:F181"/>
    <mergeCell ref="D186:J186"/>
    <mergeCell ref="D187:F187"/>
    <mergeCell ref="D189:F189"/>
    <mergeCell ref="D191:F191"/>
    <mergeCell ref="D193:F193"/>
    <mergeCell ref="D195:F195"/>
    <mergeCell ref="D197:F197"/>
    <mergeCell ref="D199:F199"/>
    <mergeCell ref="D201:F201"/>
    <mergeCell ref="D203:F203"/>
    <mergeCell ref="D206:F206"/>
    <mergeCell ref="D210:J210"/>
    <mergeCell ref="D211:F211"/>
    <mergeCell ref="D214:F214"/>
    <mergeCell ref="D218:J218"/>
    <mergeCell ref="D219:F219"/>
    <mergeCell ref="D223:F223"/>
    <mergeCell ref="D224:F224"/>
    <mergeCell ref="D225:J225"/>
    <mergeCell ref="D228:F228"/>
    <mergeCell ref="D231:F231"/>
    <mergeCell ref="D238:J238"/>
    <mergeCell ref="D239:F239"/>
    <mergeCell ref="D241:F241"/>
    <mergeCell ref="D243:F243"/>
    <mergeCell ref="D245:F245"/>
    <mergeCell ref="D247:F247"/>
    <mergeCell ref="D249:F249"/>
    <mergeCell ref="D251:F251"/>
    <mergeCell ref="D253:F253"/>
    <mergeCell ref="D256:F256"/>
    <mergeCell ref="D259:F259"/>
    <mergeCell ref="D261:F261"/>
    <mergeCell ref="D263:F263"/>
    <mergeCell ref="D268:F268"/>
    <mergeCell ref="D273:J273"/>
    <mergeCell ref="D274:F274"/>
    <mergeCell ref="D277:F277"/>
    <mergeCell ref="D281:J281"/>
    <mergeCell ref="D282:F282"/>
    <mergeCell ref="D285:F285"/>
    <mergeCell ref="D288:J288"/>
    <mergeCell ref="D289:F289"/>
    <mergeCell ref="D292:F292"/>
    <mergeCell ref="D295:F295"/>
    <mergeCell ref="D299:F299"/>
    <mergeCell ref="D300:F300"/>
    <mergeCell ref="D301:J301"/>
    <mergeCell ref="D305:F305"/>
    <mergeCell ref="D308:F308"/>
    <mergeCell ref="D315:J315"/>
    <mergeCell ref="D316:F316"/>
    <mergeCell ref="D318:F318"/>
    <mergeCell ref="D320:F320"/>
    <mergeCell ref="D322:F322"/>
    <mergeCell ref="D325:F325"/>
    <mergeCell ref="D328:F328"/>
    <mergeCell ref="D330:F330"/>
    <mergeCell ref="D335:F335"/>
    <mergeCell ref="D339:J339"/>
    <mergeCell ref="D340:F340"/>
    <mergeCell ref="D342:F342"/>
    <mergeCell ref="D345:F345"/>
    <mergeCell ref="D348:J348"/>
    <mergeCell ref="D349:F349"/>
    <mergeCell ref="D352:F352"/>
    <mergeCell ref="D355:F355"/>
    <mergeCell ref="D360:F360"/>
    <mergeCell ref="G361:K361"/>
    <mergeCell ref="D361:F361"/>
    <mergeCell ref="G362:K362"/>
    <mergeCell ref="D362:F362"/>
    <mergeCell ref="G363:K363"/>
    <mergeCell ref="D363:F363"/>
    <mergeCell ref="G364:K364"/>
    <mergeCell ref="D364:F364"/>
    <mergeCell ref="G365:K365"/>
    <mergeCell ref="D365:F365"/>
    <mergeCell ref="D366:F366"/>
    <mergeCell ref="D368:F368"/>
    <mergeCell ref="G369:K369"/>
    <mergeCell ref="D369:F369"/>
    <mergeCell ref="G370:K370"/>
    <mergeCell ref="D370:F370"/>
    <mergeCell ref="G371:K371"/>
    <mergeCell ref="D371:F371"/>
    <mergeCell ref="G372:K372"/>
    <mergeCell ref="D372:F372"/>
    <mergeCell ref="G373:K373"/>
    <mergeCell ref="D373:F373"/>
    <mergeCell ref="D374:K374"/>
    <mergeCell ref="D376:K376"/>
    <mergeCell ref="G377:K377"/>
    <mergeCell ref="D377:F377"/>
    <mergeCell ref="G378:K378"/>
    <mergeCell ref="D378:F378"/>
    <mergeCell ref="G379:K379"/>
    <mergeCell ref="D379:F379"/>
    <mergeCell ref="G380:K380"/>
    <mergeCell ref="D380:F380"/>
    <mergeCell ref="G381:K381"/>
    <mergeCell ref="D381:F381"/>
    <mergeCell ref="G382:K382"/>
    <mergeCell ref="D382:F382"/>
    <mergeCell ref="G383:K383"/>
    <mergeCell ref="D383:F383"/>
    <mergeCell ref="G384:K384"/>
    <mergeCell ref="D384:F384"/>
    <mergeCell ref="D385:F385"/>
    <mergeCell ref="D386:K386"/>
    <mergeCell ref="D387:F387"/>
    <mergeCell ref="G387:K387"/>
    <mergeCell ref="D388:F388"/>
    <mergeCell ref="G388:K388"/>
    <mergeCell ref="D389:F389"/>
    <mergeCell ref="G389:K389"/>
    <mergeCell ref="D390:K390"/>
    <mergeCell ref="D391:K391"/>
    <mergeCell ref="D392:K392"/>
    <mergeCell ref="D393:K393"/>
    <mergeCell ref="D395:K395"/>
    <mergeCell ref="D396:F396"/>
    <mergeCell ref="D397:F397"/>
    <mergeCell ref="G397:K397"/>
    <mergeCell ref="G398:K398"/>
    <mergeCell ref="D399:F399"/>
    <mergeCell ref="D400:F400"/>
    <mergeCell ref="G400:K400"/>
    <mergeCell ref="D401:F401"/>
    <mergeCell ref="G401:K401"/>
    <mergeCell ref="D402:F402"/>
    <mergeCell ref="G402:K402"/>
    <mergeCell ref="G404:K404"/>
    <mergeCell ref="D406:E406"/>
    <mergeCell ref="G406:K406"/>
    <mergeCell ref="D407:K40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&amp;L2579-2 -  
&amp;RDPGF -  Lot n°10 CLIMATISATION - VENTILATION 
DCE - Edition du 22/09/2025</oddHeader>
    <oddFooter>&amp;CEdition du 22/09/2025&amp;RPage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8" t="s">
        <v>276</v>
      </c>
      <c r="AA1" s="10">
        <f>IF('DPGF'!G389&lt;&gt;"",'DPGF'!G389,"0")</f>
        <v/>
      </c>
    </row>
    <row r="2" spans="1:27" ht="12.75" customHeight="1">
      <c r="AA2" s="10">
        <f>UPPER(MID(AA98,1,1))&amp;MID(AA98,2,168)</f>
        <v/>
      </c>
    </row>
    <row r="3" spans="1:27" ht="25.5" customHeight="1">
      <c r="A3" s="97" t="s">
        <v>277</v>
      </c>
      <c r="B3" s="94" t="s">
        <v>278</v>
      </c>
      <c r="C3" s="98" t="s">
        <v>303</v>
      </c>
      <c r="D3" s="98"/>
      <c r="E3" s="98"/>
      <c r="F3" s="98"/>
      <c r="G3" s="98"/>
      <c r="H3" s="98"/>
      <c r="I3" s="98"/>
      <c r="J3" s="98"/>
      <c r="AA3" s="10">
        <f>INT(AA1/1000000)</f>
        <v/>
      </c>
    </row>
    <row r="4" spans="1:27" ht="12.75" customHeight="1">
      <c r="AA4" s="10">
        <f>INT((AA1-AA3*1000000)/1000)</f>
        <v/>
      </c>
    </row>
    <row r="5" spans="1:27" ht="25.5" customHeight="1">
      <c r="A5" s="97" t="s">
        <v>279</v>
      </c>
      <c r="B5" s="94" t="s">
        <v>280</v>
      </c>
      <c r="C5" s="98" t="s">
        <v>304</v>
      </c>
      <c r="D5" s="98"/>
      <c r="E5" s="98"/>
      <c r="F5" s="98"/>
      <c r="G5" s="98"/>
      <c r="H5" s="98"/>
      <c r="I5" s="98"/>
      <c r="J5" s="98"/>
      <c r="AA5" s="10">
        <f>INT(AA1-AA3*1000000-AA4*1000)</f>
        <v/>
      </c>
    </row>
    <row r="6" spans="1:27" ht="12.75" customHeight="1">
      <c r="AA6" s="10">
        <f>ROUND(AA1-AA3*1000000-AA4*1000-AA5,2)*100</f>
        <v/>
      </c>
    </row>
    <row r="7" spans="1:27" ht="12.75" customHeight="1">
      <c r="A7" s="97" t="s">
        <v>289</v>
      </c>
      <c r="B7" s="94" t="s">
        <v>290</v>
      </c>
      <c r="C7" s="98" t="s">
        <v>305</v>
      </c>
      <c r="AA7" s="10">
        <f>AA3-AA12*100</f>
        <v/>
      </c>
    </row>
    <row r="8" spans="1:27" ht="12.75" customHeight="1">
      <c r="AA8" s="10">
        <f>0</f>
        <v/>
      </c>
    </row>
    <row r="9" spans="1:27" ht="12.75" customHeight="1">
      <c r="A9" s="97" t="s">
        <v>291</v>
      </c>
      <c r="B9" s="94" t="s">
        <v>292</v>
      </c>
      <c r="C9" s="98"/>
      <c r="AA9" s="10">
        <f>AA4-AA15*100</f>
        <v/>
      </c>
    </row>
    <row r="10" spans="1:27" ht="12.75" customHeight="1">
      <c r="AA10" s="10">
        <f>ROUND(AA5-AA18*100,0)</f>
        <v/>
      </c>
    </row>
    <row r="11" spans="1:27" ht="25.5" customHeight="1">
      <c r="A11" s="97" t="s">
        <v>281</v>
      </c>
      <c r="B11" s="94" t="s">
        <v>282</v>
      </c>
      <c r="C11" s="98" t="s">
        <v>44</v>
      </c>
      <c r="D11" s="98"/>
      <c r="E11" s="98"/>
      <c r="F11" s="98"/>
      <c r="G11" s="98"/>
      <c r="H11" s="98"/>
      <c r="I11" s="98"/>
      <c r="J11" s="98"/>
      <c r="AA11" s="10">
        <f>AA6</f>
        <v/>
      </c>
    </row>
    <row r="12" spans="1:27" ht="12.75" customHeight="1">
      <c r="AA12" s="10">
        <f>INT(AA3/100)</f>
        <v/>
      </c>
    </row>
    <row r="13" spans="1:27" ht="12.75" customHeight="1">
      <c r="A13" s="97" t="s">
        <v>293</v>
      </c>
      <c r="B13" s="94" t="s">
        <v>294</v>
      </c>
      <c r="C13" s="98" t="s">
        <v>306</v>
      </c>
      <c r="AA13" s="10">
        <f>INT((AA3-AA12*100)/10)</f>
        <v/>
      </c>
    </row>
    <row r="14" spans="1:27" ht="12.75" customHeight="1">
      <c r="AA14" s="10">
        <f>AA3-AA12*100-AA13*10</f>
        <v/>
      </c>
    </row>
    <row r="15" spans="1:27" ht="12.75" customHeight="1">
      <c r="A15" s="97" t="s">
        <v>295</v>
      </c>
      <c r="B15" s="94" t="s">
        <v>296</v>
      </c>
      <c r="C15" s="98" t="s">
        <v>307</v>
      </c>
      <c r="AA15" s="10">
        <f>INT(AA4/100)</f>
        <v/>
      </c>
    </row>
    <row r="16" spans="1:27" ht="12.75" customHeight="1">
      <c r="AA16" s="10">
        <f>INT((AA4-AA15*100)/10)</f>
        <v/>
      </c>
    </row>
    <row r="17" spans="1:27" ht="12.75" customHeight="1">
      <c r="A17" s="97" t="s">
        <v>297</v>
      </c>
      <c r="B17" s="94" t="s">
        <v>298</v>
      </c>
      <c r="C17" s="98">
        <v>0</v>
      </c>
      <c r="AA17" s="10">
        <f>AA4-AA15*100-AA16*10</f>
        <v/>
      </c>
    </row>
    <row r="18" spans="1:27" ht="12.75" customHeight="1">
      <c r="AA18" s="10">
        <f>INT(AA5/100)</f>
        <v/>
      </c>
    </row>
    <row r="19" spans="1:27" ht="12.75" customHeight="1">
      <c r="C19" s="99">
        <v>0.2</v>
      </c>
      <c r="E19" s="100" t="s">
        <v>299</v>
      </c>
      <c r="AA19" s="10">
        <f>INT((AA5-AA18*100)/10)</f>
        <v/>
      </c>
    </row>
    <row r="20" spans="1:27" ht="12.75" customHeight="1">
      <c r="C20" s="101">
        <v>0.055</v>
      </c>
      <c r="E20" s="100" t="s">
        <v>300</v>
      </c>
      <c r="AA20" s="10">
        <f>AA5-AA18*100-AA19*10</f>
        <v/>
      </c>
    </row>
    <row r="21" spans="1:27" ht="12.75" customHeight="1">
      <c r="C21" s="101">
        <f>0.085</f>
        <v/>
      </c>
      <c r="E21" s="100" t="s">
        <v>301</v>
      </c>
      <c r="AA21" s="10">
        <f>INT(AA6/10)</f>
        <v/>
      </c>
    </row>
    <row r="22" spans="1:27" ht="12.75" customHeight="1">
      <c r="C22" s="102">
        <v>0</v>
      </c>
      <c r="E22" s="100" t="s">
        <v>302</v>
      </c>
      <c r="AA22" s="10">
        <f>ROUND(AA6-AA21*10,0)</f>
        <v/>
      </c>
    </row>
    <row r="23" spans="1:27" ht="12.75" customHeight="1">
      <c r="AA23" s="10">
        <f>IF(AA12=0,"",IF(AA12=1,"",IF(AA12=2,"deux ",IF(AA12=3,"trois ",IF(AA12=4,"quatre ",IF(AA12=5,"cinq ",AA42))))))</f>
        <v/>
      </c>
    </row>
    <row r="24" spans="1:27" ht="12.75" customHeight="1">
      <c r="A24" s="97" t="s">
        <v>283</v>
      </c>
      <c r="B24" s="94" t="s">
        <v>284</v>
      </c>
      <c r="C24" s="98"/>
      <c r="D24" s="98"/>
      <c r="E24" s="98"/>
      <c r="F24" s="98"/>
      <c r="G24" s="98"/>
      <c r="H24" s="98"/>
      <c r="I24" s="98"/>
      <c r="J24" s="98"/>
      <c r="AA24" s="10">
        <f>IF(AA12=0,"",IF(AA12&lt;2,"cent ",AA43))</f>
        <v/>
      </c>
    </row>
    <row r="25" spans="1:27" ht="12.75" customHeight="1">
      <c r="AA25" s="10">
        <f>IF(AA13=1,AA44,IF(AA13=7,AA64,IF(AA13=9,AA80,AA89)))</f>
        <v/>
      </c>
    </row>
    <row r="26" spans="1:27" ht="12.75" customHeight="1">
      <c r="A26" s="97" t="s">
        <v>285</v>
      </c>
      <c r="B26" s="94" t="s">
        <v>286</v>
      </c>
      <c r="C26" s="98"/>
      <c r="D26" s="98"/>
      <c r="E26" s="98"/>
      <c r="F26" s="98"/>
      <c r="G26" s="98"/>
      <c r="H26" s="98"/>
      <c r="I26" s="98"/>
      <c r="J26" s="98"/>
      <c r="AA26" s="10">
        <f>IF(AA7=11,"",IF(AA7=12,"",IF(AA7=13,"",IF(AA7=14,"",IF(AA7=15,"",IF(AA7=16,"",AA45))))))</f>
        <v/>
      </c>
    </row>
    <row r="27" spans="1:27" ht="12.75" customHeight="1">
      <c r="AA27" s="10">
        <f>IF(AA3=0,"",IF(AA3&lt;2,"million ","millions "))</f>
        <v/>
      </c>
    </row>
    <row r="28" spans="1:27" ht="12.75" customHeight="1">
      <c r="A28" s="97" t="s">
        <v>287</v>
      </c>
      <c r="B28" s="94" t="s">
        <v>288</v>
      </c>
      <c r="C28" s="98"/>
      <c r="D28" s="98"/>
      <c r="E28" s="98"/>
      <c r="F28" s="98"/>
      <c r="G28" s="98"/>
      <c r="H28" s="98"/>
      <c r="I28" s="98"/>
      <c r="J28" s="98"/>
      <c r="AA28" s="10">
        <f>IF(AA8=1,"",IF(AA15=0,"",IF(AA15=1,"",IF(AA15=2,"deux ",IF(AA15=3,"trois ",IF(AA15=4,"quatre ",IF(AA15=5,"cinq ",AA46)))))))</f>
        <v/>
      </c>
    </row>
    <row r="29" spans="1:27" ht="12.75" customHeight="1">
      <c r="AA29" s="10">
        <f>IF(AA15=0,"",IF(AA15&lt;2,"cent ",AA47))</f>
        <v/>
      </c>
    </row>
    <row r="30" spans="1:27" ht="12.75" customHeight="1">
      <c r="AA30" s="10">
        <f>IF(AA16=1,AA48,IF(AA16=7,AA66,IF(AA16=9,AA81,AA90)))</f>
        <v/>
      </c>
    </row>
    <row r="31" spans="1:27" ht="12.75" customHeight="1">
      <c r="AA31" s="10">
        <f>IF(AA4=1,"",AA49)</f>
        <v/>
      </c>
    </row>
    <row r="32" spans="1:27" ht="12.75" customHeight="1">
      <c r="AA32" s="10">
        <f>IF(AA4&gt;0,"mille ","")</f>
        <v/>
      </c>
    </row>
    <row r="33" spans="27:27" ht="12.75" customHeight="1">
      <c r="AA33" s="10">
        <f>IF(INT(AA1)=0,"zéro ",IF(AA18=0,"",IF(AA18=1,"",IF(AA18=2,"deux ",IF(AA18=3,"trois ",IF(AA18=4,"quatre ",IF(AA18=5,"cinq ",AA50)))))))</f>
        <v/>
      </c>
    </row>
    <row r="34" spans="27:27" ht="12.75" customHeight="1">
      <c r="AA34" s="10">
        <f>IF(AA18=0,"",IF(AA18&lt;2,"cent ",AA51))</f>
        <v/>
      </c>
    </row>
    <row r="35" spans="27:27" ht="12.75" customHeight="1">
      <c r="AA35" s="10">
        <f>IF(AA19=1,AA52,IF(AA19=7,AA68,IF(AA19=9,AA83,AA91)))</f>
        <v/>
      </c>
    </row>
    <row r="36" spans="27:27" ht="12.75" customHeight="1">
      <c r="AA36" s="10">
        <f>IF(AA10=11,"",IF(AA10=12,"",IF(AA10=13,"",IF(AA10=14,"",IF(AA10=15,"",IF(AA10=16,"",AA53))))))</f>
        <v/>
      </c>
    </row>
    <row r="37" spans="27:27" ht="12.75" customHeight="1">
      <c r="AA37" s="10">
        <f>IF(INT(AA1&lt;2),"euro ","euros ")</f>
        <v/>
      </c>
    </row>
    <row r="38" spans="27:27" ht="12.75" customHeight="1">
      <c r="AA38" s="10">
        <f>IF(AA6&gt;0,"et ","")</f>
        <v/>
      </c>
    </row>
    <row r="39" spans="27:27" ht="12.75" customHeight="1">
      <c r="AA39" s="10">
        <f>IF(AA21=1,AA54,IF(AA21=7,AA70,IF(AA21=9,AA84,AA92)))</f>
        <v/>
      </c>
    </row>
    <row r="40" spans="27:27" ht="12.75" customHeight="1">
      <c r="AA40" s="10">
        <f>IF(AA11=11,"",IF(AA11=12,"",IF(AA11=13,"",IF(AA11=14,"",IF(AA11=15,"",IF(AA11=16,"",AA55))))))</f>
        <v/>
      </c>
    </row>
    <row r="41" spans="27:27" ht="12.75" customHeight="1">
      <c r="AA41" s="10">
        <f>IF(AA6=0,"",IF(AA6&lt;2,"centime","centimes"))</f>
        <v/>
      </c>
    </row>
    <row r="42" spans="27:27" ht="12.75" customHeight="1">
      <c r="AA42" s="10">
        <f>IF(AA3=0," ",IF(AA12=6,"six ",IF(AA12=7,"sept ",IF(AA12=8,"huit ",IF(AA12=9,"neuf ",)))))</f>
        <v/>
      </c>
    </row>
    <row r="43" spans="27:27" ht="12.75" customHeight="1">
      <c r="AA43" s="10">
        <f>IF(AA7&gt;0,"cent ", "cents ")</f>
        <v/>
      </c>
    </row>
    <row r="44" spans="27:27" ht="12.75" customHeight="1">
      <c r="AA44" s="10">
        <f>IF(AA7=10,"dix ",IF(AA7=11,"onze ",IF(AA7=12,"douze ",IF(AA7=13,"treize ",IF(AA7=14,"quatorze ",IF(AA7=15,"quinze ",AA56))))))</f>
        <v/>
      </c>
    </row>
    <row r="45" spans="27:27" ht="12.75" customHeight="1">
      <c r="AA45" s="10">
        <f>IF(AA7=17,"",IF(AA7=18,"",IF(AA7=19,"",AA57)))</f>
        <v/>
      </c>
    </row>
    <row r="46" spans="27:27" ht="12.75" customHeight="1">
      <c r="AA46" s="10">
        <f>IF(AA15=6,"six ",IF(AA15=7,"sept ",IF(AA15=8,"huit ",IF(AA15=9,"neuf ",))))</f>
        <v/>
      </c>
    </row>
    <row r="47" spans="27:27" ht="12.75" customHeight="1">
      <c r="AA47" s="10">
        <f>IF(AA9&gt;0,"cent ", "cents ")</f>
        <v/>
      </c>
    </row>
    <row r="48" spans="27:27" ht="12.75" customHeight="1">
      <c r="AA48" s="10">
        <f>IF(AA9=10,"dix ",IF(AA9=11,"onze ",IF(AA9=12,"douze ",IF(AA9=13,"treize ",IF(AA9=14,"quatorze ",IF(AA9=15,"quinze ",AA58))))))</f>
        <v/>
      </c>
    </row>
    <row r="49" spans="27:27" ht="12.75" customHeight="1">
      <c r="AA49" s="10">
        <f>IF(AA9=11,"",IF(AA9=12,"",IF(AA9=13,"",IF(AA9=14,"",IF(AA9=15,"",IF(AA9=16,"",AA59))))))</f>
        <v/>
      </c>
    </row>
    <row r="50" spans="27:27" ht="12.75" customHeight="1">
      <c r="AA50" s="10">
        <f>IF(AA18=6,"six ",IF(AA18=7,"sept ",IF(AA18=8,"huit ",IF(AA18=9,"neuf ",))))</f>
        <v/>
      </c>
    </row>
    <row r="51" spans="27:27" ht="12.75" customHeight="1">
      <c r="AA51" s="10">
        <f>IF(AA10&gt;0,"cent ", "cents ")</f>
        <v/>
      </c>
    </row>
    <row r="52" spans="27:27" ht="12.75" customHeight="1">
      <c r="AA52" s="10">
        <f>IF(AA10=10,"dix ",IF(AA10=11,"onze ",IF(AA10=12,"douze ",IF(AA10=13,"treize ",IF(AA10=14,"quatorze ",IF(AA10=15,"quinze ",AA60))))))</f>
        <v/>
      </c>
    </row>
    <row r="53" spans="27:27" ht="12.75" customHeight="1">
      <c r="AA53" s="10">
        <f>IF(AA10=17,"",IF(AA10=18,"",IF(AA10=19,"",AA61)))</f>
        <v/>
      </c>
    </row>
    <row r="54" spans="27:27" ht="12.75" customHeight="1">
      <c r="AA54" s="10">
        <f>IF(AA11=10,"dix ",IF(AA11=11,"onze ",IF(AA11=12,"douze ",IF(AA11=13,"treize ",IF(AA11=14,"quatorze ",IF(AA11=15,"quinze ",AA62))))))</f>
        <v/>
      </c>
    </row>
    <row r="55" spans="27:27" ht="12.75" customHeight="1">
      <c r="AA55" s="10">
        <f>IF(AA11=17,"",IF(AA11=18,"",IF(AA11=19,"",AA63)))</f>
        <v/>
      </c>
    </row>
    <row r="56" spans="27:27" ht="12.75" customHeight="1">
      <c r="AA56" s="10">
        <f>IF(AA7=16,"seize ",IF(AA7=17,"dix-sept ",IF(AA7=18,"dix-huit ",IF(AA7=19,"dix-neuf ",AA64))))</f>
        <v/>
      </c>
    </row>
    <row r="57" spans="27:27" ht="12.75" customHeight="1">
      <c r="AA57" s="10">
        <f>IF(AA7=21,"et un ",IF(AA7=31,"et un ",IF(AA7=41,"et un ",IF(AA7=51,"et un ",IF(AA7=61,"et un ",AA65)))))</f>
        <v/>
      </c>
    </row>
    <row r="58" spans="27:27" ht="12.75" customHeight="1">
      <c r="AA58" s="10">
        <f>IF(AA9=16,"seize ",IF(AA9=17,"dix-sept ",IF(AA9=18,"dix-huit ",IF(AA9=19,"dix-neuf ",AA66))))</f>
        <v/>
      </c>
    </row>
    <row r="59" spans="27:27" ht="12.75" customHeight="1">
      <c r="AA59" s="10">
        <f>IF(AA9=17,"",IF(AA9=18,"",IF(AA9=19,"",AA67)))</f>
        <v/>
      </c>
    </row>
    <row r="60" spans="27:27" ht="12.75" customHeight="1">
      <c r="AA60" s="10">
        <f>IF(AA10=16,"seize ",IF(AA10=17,"dix-sept ",IF(AA10=18,"dix-huit ",IF(AA10=19,"dix-neuf ",AA68))))</f>
        <v/>
      </c>
    </row>
    <row r="61" spans="27:27" ht="12.75" customHeight="1">
      <c r="AA61" s="10">
        <f>IF(AA10=21,"et un ",IF(AA10=31,"et un ",IF(AA10=41,"et un ",IF(AA10=51,"et un ",IF(AA10=61,"et un ",AA69)))))</f>
        <v/>
      </c>
    </row>
    <row r="62" spans="27:27" ht="12.75" customHeight="1">
      <c r="AA62" s="10">
        <f>IF(AA11=16,"seize ",IF(AA11=17,"dix-sept ",IF(AA11=18,"dix-huit ",IF(AA11=19,"dix-neuf ",AA70))))</f>
        <v/>
      </c>
    </row>
    <row r="63" spans="27:27" ht="12.75" customHeight="1">
      <c r="AA63" s="10">
        <f>IF(AA11=21,"et un ",IF(AA11=31,"et un ",IF(AA11=41,"et un ",IF(AA11=51,"et un ",IF(AA11=61,"et un ",AA71)))))</f>
        <v/>
      </c>
    </row>
    <row r="64" spans="27:27" ht="12.75" customHeight="1">
      <c r="AA64" s="10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10">
        <f>IF(AA13=9,"",IF(AA13=7,"",IF(AA14=0,"",IF(AA14=1,"un ",IF(AA14=2,"deux ",IF(AA14=3,"trois ",IF(AA14=4,"quatre ",IF(AA14=5,"cinq ",AA73))))))))</f>
        <v/>
      </c>
    </row>
    <row r="66" spans="27:27" ht="12.75" customHeight="1">
      <c r="AA66" s="10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10">
        <f>IF(AA9=21,"et un ",IF(AA9=31,"et un ",IF(AA9=41,"et un ",IF(AA9=51,"et un ",IF(AA9=61,"et un ",AA75)))))</f>
        <v/>
      </c>
    </row>
    <row r="68" spans="27:27" ht="12.75" customHeight="1">
      <c r="AA68" s="10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10">
        <f>IF(AA19=9,"",IF(AA19=7,"",IF(AA20=0,"",IF(AA20=1,"un ",IF(AA20=2,"deux ",IF(AA20=3,"trois ",IF(AA20=4,"quatre ",IF(AA20=5,"cinq ",AA77))))))))</f>
        <v/>
      </c>
    </row>
    <row r="70" spans="27:27" ht="12.75" customHeight="1">
      <c r="AA70" s="10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10">
        <f>IF(AA21=9,"",IF(AA21=7,"",IF(AA22=0,"",IF(AA22=1,"un ",IF(AA22=2,"deux ",IF(AA22=3,"trois ",IF(AA22=4,"quatre ",IF(AA22=5,"cinq ",AA79))))))))</f>
        <v/>
      </c>
    </row>
    <row r="72" spans="27:27" ht="12.75" customHeight="1">
      <c r="AA72" s="10">
        <f>IF(AA7=76,"soixante-seize ",IF(AA7=77,"soixante-dix-sept ",IF(AA7=78,"soixante-dix-huit ",IF(AA7=79,"soixante-dix-neuf ",AA80))))</f>
        <v/>
      </c>
    </row>
    <row r="73" spans="27:27" ht="12.75" customHeight="1">
      <c r="AA73" s="10">
        <f>IF(AA13=9,"",IF(AA14=6,"six ",IF(AA14=7,"sept ",IF(AA14=8,"huit ",IF(AA14=9,"neuf ",)))))</f>
        <v/>
      </c>
    </row>
    <row r="74" spans="27:27" ht="12.75" customHeight="1">
      <c r="AA74" s="10">
        <f>IF(AA9=76,"soixante-seize ",IF(AA9=77,"soixante-dix-sept ",IF(AA9=78,"soixante-dix-huit ",IF(AA9=79,"soixante-dix-neuf ",AA81))))</f>
        <v/>
      </c>
    </row>
    <row r="75" spans="27:27" ht="12.75" customHeight="1">
      <c r="AA75" s="10">
        <f>IF(AA16=9,"",IF(AA16=7,"",IF(AA17=0,"",IF(AA17=1,"un ",IF(AA17=2,"deux ",IF(AA17=3,"trois ",IF(AA17=4,"quatre ",IF(AA17=5,"cinq ",AA82))))))))</f>
        <v/>
      </c>
    </row>
    <row r="76" spans="27:27" ht="12.75" customHeight="1">
      <c r="AA76" s="10">
        <f>IF(AA10=76,"soixante-seize ",IF(AA10=77,"soixante-dix-sept ",IF(AA10=78,"soixante-dix-huit ",IF(AA10=79,"soixante-dix-neuf ",AA83))))</f>
        <v/>
      </c>
    </row>
    <row r="77" spans="27:27" ht="12.75" customHeight="1">
      <c r="AA77" s="10">
        <f>IF(AA19=9,"",IF(AA20=6,"six ",IF(AA20=7,"sept ",IF(AA20=8,"huit ",IF(AA20=9,"neuf ",)))))</f>
        <v/>
      </c>
    </row>
    <row r="78" spans="27:27" ht="12.75" customHeight="1">
      <c r="AA78" s="10">
        <f>IF(AA11=76,"soixante-seize ",IF(AA11=77,"soixante-dix-sept ",IF(AA11=78,"soixante-dix-huit ",IF(AA11=79,"soixante-dix-neuf ",AA84))))</f>
        <v/>
      </c>
    </row>
    <row r="79" spans="27:27" ht="12.75" customHeight="1">
      <c r="AA79" s="10">
        <f>IF(AA21=9,"",IF(AA22=6,"six ",IF(AA22=7,"sept ",IF(AA22=8,"huit ",IF(AA22=9,"neuf ",)))))</f>
        <v/>
      </c>
    </row>
    <row r="80" spans="27:27" ht="12.75" customHeight="1">
      <c r="AA80" s="10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10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10">
        <f>IF(AA16=9,"",IF(AA17=6,"six ",IF(AA17=7,"sept ",IF(AA17=8,"huit ",IF(AA17=9,"neuf ",)))))</f>
        <v/>
      </c>
    </row>
    <row r="83" spans="27:27" ht="12.75" customHeight="1">
      <c r="AA83" s="10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10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10">
        <f>IF(AA7=96,"quatre-vingt-seize ",IF(AA7=97,"quatre-vingt-dix-sept ",IF(AA7=98,"quatre-vingt-dix-huit ",IF(AA7=99,"quatre-vingt-dix-neuf ",AA89))))</f>
        <v/>
      </c>
    </row>
    <row r="86" spans="27:27" ht="12.75" customHeight="1">
      <c r="AA86" s="10">
        <f>IF(AA9=96,"quatre-vingt-seize ",IF(AA9=97,"quatre-vingt-dix-sept ",IF(AA9=98,"quatre-vingt-dix-huit ",IF(AA9=99,"quatre-vingt-dix-neuf ",AA90))))</f>
        <v/>
      </c>
    </row>
    <row r="87" spans="27:27" ht="12.75" customHeight="1">
      <c r="AA87" s="10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10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10">
        <f>IF(AA13=2,"vingt ",IF(AA13=3,"trente ",IF(AA13=4,"quarante ",IF(AA13=5,"cinquante ",AA93))))</f>
        <v/>
      </c>
    </row>
    <row r="90" spans="27:27" ht="12.75" customHeight="1">
      <c r="AA90" s="10">
        <f>IF(AA16=2,"vingt ",IF(AA16=3,"trente ",IF(AA16=4,"quarante ",IF(AA16=5,"cinquante ",AA94))))</f>
        <v/>
      </c>
    </row>
    <row r="91" spans="27:27" ht="12.75" customHeight="1">
      <c r="AA91" s="10">
        <f>IF(AA19=2,"vingt ",IF(AA19=3,"trente ",IF(AA19=4,"quarante ",IF(AA19=5,"cinquante ",AA95))))</f>
        <v/>
      </c>
    </row>
    <row r="92" spans="27:27" ht="12.75" customHeight="1">
      <c r="AA92" s="10">
        <f>IF(AA21=2,"vingt ",IF(AA21=3,"trente ",IF(AA21=4,"quarante ",IF(AA21=5,"cinquante ",AA96))))</f>
        <v/>
      </c>
    </row>
    <row r="93" spans="27:27" ht="12.75" customHeight="1">
      <c r="AA93" s="10">
        <f>IF(AA13=6,"soixante ",IF(AA7=80,"quatre-vingts ",IF(AA13=8,"quatre-vingt-","")))</f>
        <v/>
      </c>
    </row>
    <row r="94" spans="27:27" ht="12.75" customHeight="1">
      <c r="AA94" s="10">
        <f>IF(AA16=6,"soixante ",IF(AA9=80,"quatre-vingts ",IF(AA16=8,"quatre-vingt-","")))</f>
        <v/>
      </c>
    </row>
    <row r="95" spans="27:27" ht="12.75" customHeight="1">
      <c r="AA95" s="10">
        <f>IF(AA19=6,"soixante ",IF(AA10=80,"quatre-vingts ",IF(AA19=8,"quatre-vingt-","")))</f>
        <v/>
      </c>
    </row>
    <row r="96" spans="27:27" ht="12.75" customHeight="1">
      <c r="AA96" s="10">
        <f>IF(AA21=6,"soixante ",IF(AA11=80,"quatre-vingts ",IF(AA21=8,"quatre-vingt-","")))</f>
        <v/>
      </c>
    </row>
    <row r="97" spans="27:27" ht="12.75" customHeight="1">
      <c r="AA97" s="10">
        <f>0</f>
        <v/>
      </c>
    </row>
    <row r="98" spans="27:27" ht="12.75" customHeight="1">
      <c r="AA98" s="10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10" t="s">
        <v>308</v>
      </c>
      <c r="B1" s="10" t="s">
        <v>309</v>
      </c>
    </row>
    <row r="2" spans="1:3">
      <c r="A2" s="10" t="s">
        <v>310</v>
      </c>
      <c r="B2" s="10" t="s">
        <v>303</v>
      </c>
    </row>
    <row r="3" spans="1:3">
      <c r="A3" s="10" t="s">
        <v>311</v>
      </c>
      <c r="B3" s="10">
        <v>1</v>
      </c>
    </row>
    <row r="4" spans="1:3">
      <c r="A4" s="10" t="s">
        <v>312</v>
      </c>
      <c r="B4" s="10">
        <v>0</v>
      </c>
    </row>
    <row r="5" spans="1:3">
      <c r="A5" s="10" t="s">
        <v>313</v>
      </c>
      <c r="B5" s="10">
        <v>0</v>
      </c>
    </row>
    <row r="6" spans="1:3">
      <c r="A6" s="10" t="s">
        <v>314</v>
      </c>
      <c r="B6" s="10">
        <v>1</v>
      </c>
    </row>
    <row r="7" spans="1:3">
      <c r="A7" s="10" t="s">
        <v>315</v>
      </c>
      <c r="B7" s="10">
        <v>1</v>
      </c>
    </row>
    <row r="8" spans="1:3">
      <c r="A8" s="10" t="s">
        <v>316</v>
      </c>
      <c r="B8" s="10">
        <v>0</v>
      </c>
    </row>
    <row r="9" spans="1:3">
      <c r="A9" s="10" t="s">
        <v>317</v>
      </c>
      <c r="B9" s="10">
        <v>0</v>
      </c>
    </row>
    <row r="10" spans="1:3">
      <c r="A10" s="10" t="s">
        <v>318</v>
      </c>
      <c r="C10" s="10" t="s">
        <v>319</v>
      </c>
    </row>
    <row r="11" spans="1:3">
      <c r="A11" s="10" t="s">
        <v>320</v>
      </c>
      <c r="B11" s="10">
        <v>0</v>
      </c>
    </row>
    <row r="12" spans="1:3">
      <c r="A12" s="10" t="s">
        <v>321</v>
      </c>
      <c r="B12" s="10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3" t="s">
        <v>323</v>
      </c>
      <c r="C2" s="103"/>
      <c r="D2" s="103"/>
      <c r="E2" s="103"/>
      <c r="F2" s="103"/>
      <c r="G2" s="103"/>
      <c r="H2" s="103"/>
      <c r="I2" s="103"/>
      <c r="J2" s="103"/>
    </row>
    <row r="4" spans="1:10" ht="12.75" customHeight="1">
      <c r="A4" s="97" t="s">
        <v>277</v>
      </c>
      <c r="B4" s="94" t="s">
        <v>324</v>
      </c>
      <c r="C4" s="104"/>
      <c r="D4" s="104"/>
      <c r="E4" s="104"/>
      <c r="F4" s="104"/>
      <c r="G4" s="104"/>
      <c r="H4" s="104"/>
      <c r="I4" s="104"/>
      <c r="J4" s="104"/>
    </row>
    <row r="6" spans="1:10" ht="12.75" customHeight="1">
      <c r="A6" s="97" t="s">
        <v>279</v>
      </c>
      <c r="B6" s="94" t="s">
        <v>325</v>
      </c>
      <c r="C6" s="104"/>
      <c r="D6" s="104"/>
      <c r="E6" s="104"/>
      <c r="F6" s="104"/>
      <c r="G6" s="104"/>
      <c r="H6" s="104"/>
      <c r="I6" s="104"/>
      <c r="J6" s="104"/>
    </row>
    <row r="8" spans="1:10" ht="12.75" customHeight="1">
      <c r="A8" s="97" t="s">
        <v>289</v>
      </c>
      <c r="B8" s="94" t="s">
        <v>326</v>
      </c>
      <c r="C8" s="104"/>
      <c r="D8" s="104"/>
      <c r="E8" s="104"/>
      <c r="F8" s="104"/>
      <c r="G8" s="104"/>
      <c r="H8" s="104"/>
      <c r="I8" s="104"/>
      <c r="J8" s="104"/>
    </row>
    <row r="10" spans="1:10" ht="12.75" customHeight="1">
      <c r="A10" s="97" t="s">
        <v>291</v>
      </c>
      <c r="B10" s="94" t="s">
        <v>327</v>
      </c>
      <c r="C10" s="105"/>
      <c r="D10" s="105"/>
      <c r="E10" s="105"/>
      <c r="F10" s="105"/>
      <c r="G10" s="105"/>
      <c r="H10" s="105"/>
      <c r="I10" s="105"/>
      <c r="J10" s="105"/>
    </row>
    <row r="12" spans="1:10" ht="12.75" customHeight="1">
      <c r="A12" s="97" t="s">
        <v>281</v>
      </c>
      <c r="B12" s="94" t="s">
        <v>328</v>
      </c>
      <c r="C12" s="104"/>
      <c r="D12" s="104"/>
      <c r="E12" s="104"/>
      <c r="F12" s="104"/>
      <c r="G12" s="104"/>
      <c r="H12" s="104"/>
      <c r="I12" s="104"/>
      <c r="J12" s="104"/>
    </row>
    <row r="14" spans="1:10" ht="12.75" customHeight="1">
      <c r="A14" s="97" t="s">
        <v>293</v>
      </c>
      <c r="B14" s="94" t="s">
        <v>329</v>
      </c>
      <c r="C14" s="104"/>
      <c r="D14" s="104"/>
      <c r="E14" s="104"/>
      <c r="F14" s="104"/>
      <c r="G14" s="104"/>
      <c r="H14" s="104"/>
      <c r="I14" s="104"/>
      <c r="J14" s="104"/>
    </row>
    <row r="16" spans="1:10" ht="12.75" customHeight="1">
      <c r="A16" s="97" t="s">
        <v>295</v>
      </c>
      <c r="B16" s="94" t="s">
        <v>330</v>
      </c>
      <c r="C16" s="104"/>
      <c r="D16" s="104"/>
      <c r="E16" s="104"/>
      <c r="F16" s="104"/>
      <c r="G16" s="104"/>
      <c r="H16" s="104"/>
      <c r="I16" s="104"/>
      <c r="J16" s="104"/>
    </row>
    <row r="18" spans="1:10" ht="12.75" customHeight="1">
      <c r="A18" s="97" t="s">
        <v>297</v>
      </c>
      <c r="B18" s="94" t="s">
        <v>331</v>
      </c>
      <c r="C18" s="106"/>
      <c r="D18" s="106"/>
      <c r="E18" s="106"/>
      <c r="F18" s="106"/>
      <c r="G18" s="106"/>
      <c r="H18" s="106"/>
      <c r="I18" s="106"/>
      <c r="J18" s="106"/>
    </row>
    <row r="20" spans="1:10" ht="12.75" customHeight="1">
      <c r="A20" s="97" t="s">
        <v>332</v>
      </c>
      <c r="B20" s="94" t="s">
        <v>333</v>
      </c>
      <c r="C20" s="106"/>
      <c r="D20" s="106"/>
      <c r="E20" s="106"/>
      <c r="F20" s="106"/>
      <c r="G20" s="106"/>
      <c r="H20" s="106"/>
      <c r="I20" s="106"/>
      <c r="J20" s="106"/>
    </row>
    <row r="22" spans="1:10" ht="12.75" customHeight="1">
      <c r="A22" s="97" t="s">
        <v>283</v>
      </c>
      <c r="B22" s="94" t="s">
        <v>334</v>
      </c>
      <c r="C22" s="106"/>
      <c r="D22" s="106"/>
      <c r="E22" s="106"/>
      <c r="F22" s="106"/>
      <c r="G22" s="106"/>
      <c r="H22" s="106"/>
      <c r="I22" s="106"/>
      <c r="J22" s="106"/>
    </row>
    <row r="24" spans="1:10" ht="12.75" customHeight="1">
      <c r="A24" s="97" t="s">
        <v>285</v>
      </c>
      <c r="B24" s="94" t="s">
        <v>335</v>
      </c>
      <c r="C24" s="104"/>
      <c r="D24" s="104"/>
      <c r="E24" s="104"/>
      <c r="F24" s="104"/>
      <c r="G24" s="104"/>
      <c r="H24" s="104"/>
      <c r="I24" s="104"/>
      <c r="J24" s="104"/>
    </row>
    <row r="28" spans="1:10" ht="60" customHeight="1">
      <c r="A28" s="97" t="s">
        <v>287</v>
      </c>
      <c r="B28" s="94" t="s">
        <v>336</v>
      </c>
      <c r="C28" s="104"/>
      <c r="D28" s="104"/>
      <c r="E28" s="104"/>
      <c r="F28" s="104"/>
      <c r="G28" s="104"/>
      <c r="H28" s="104"/>
      <c r="I28" s="104"/>
      <c r="J28" s="104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7" t="s">
        <v>337</v>
      </c>
      <c r="C2" s="107"/>
      <c r="D2" s="107"/>
      <c r="E2" s="107"/>
      <c r="F2" s="107"/>
    </row>
    <row r="4" spans="2:6" ht="12.75" customHeight="1">
      <c r="B4" s="108" t="s">
        <v>338</v>
      </c>
      <c r="C4" s="108" t="s">
        <v>176</v>
      </c>
      <c r="D4" s="108" t="s">
        <v>339</v>
      </c>
      <c r="E4" s="108" t="s">
        <v>340</v>
      </c>
      <c r="F4" s="108" t="s">
        <v>341</v>
      </c>
    </row>
    <row r="6" spans="2:6" ht="12.75" customHeight="1">
      <c r="B6" s="109"/>
      <c r="C6" s="110"/>
      <c r="D6" s="111"/>
      <c r="E6" s="112"/>
      <c r="F6" s="113">
        <f>IF(AND(E6= "",D6= ""), "", ROUND(ROUND(E6, 2) * ROUND(D6, 3), 2))</f>
        <v/>
      </c>
    </row>
    <row r="8" spans="2:6" ht="12.75" customHeight="1">
      <c r="B8" s="109"/>
      <c r="C8" s="110"/>
      <c r="D8" s="111"/>
      <c r="E8" s="112"/>
      <c r="F8" s="113">
        <f>IF(AND(E8= "",D8= ""), "", ROUND(ROUND(E8, 2) * ROUND(D8, 3), 2))</f>
        <v/>
      </c>
    </row>
    <row r="10" spans="2:6" ht="12.75" customHeight="1">
      <c r="B10" s="109"/>
      <c r="C10" s="110"/>
      <c r="D10" s="111"/>
      <c r="E10" s="112"/>
      <c r="F10" s="113">
        <f>IF(AND(E10= "",D10= ""), "", ROUND(ROUND(E10, 2) * ROUND(D10, 3), 2))</f>
        <v/>
      </c>
    </row>
    <row r="12" spans="2:6" ht="12.75" customHeight="1">
      <c r="B12" s="109"/>
      <c r="C12" s="110"/>
      <c r="D12" s="111"/>
      <c r="E12" s="112"/>
      <c r="F12" s="113">
        <f>IF(AND(E12= "",D12= ""), "", ROUND(ROUND(E12, 2) * ROUND(D12, 3), 2))</f>
        <v/>
      </c>
    </row>
    <row r="14" spans="2:6" ht="12.75" customHeight="1">
      <c r="B14" s="109"/>
      <c r="C14" s="110"/>
      <c r="D14" s="111"/>
      <c r="E14" s="112"/>
      <c r="F14" s="113">
        <f>IF(AND(E14= "",D14= ""), "", ROUND(ROUND(E14, 2) * ROUND(D14, 3), 2))</f>
        <v/>
      </c>
    </row>
    <row r="16" spans="2:6" ht="12.75" customHeight="1">
      <c r="B16" s="109"/>
      <c r="C16" s="110"/>
      <c r="D16" s="111"/>
      <c r="E16" s="112"/>
      <c r="F16" s="113">
        <f>IF(AND(E16= "",D16= ""), "", ROUND(ROUND(E16, 2) * ROUND(D16, 3), 2))</f>
        <v/>
      </c>
    </row>
    <row r="18" spans="2:6" ht="12.75" customHeight="1">
      <c r="B18" s="109"/>
      <c r="C18" s="110"/>
      <c r="D18" s="111"/>
      <c r="E18" s="112"/>
      <c r="F18" s="113">
        <f>IF(AND(E18= "",D18= ""), "", ROUND(ROUND(E18, 2) * ROUND(D18, 3), 2))</f>
        <v/>
      </c>
    </row>
    <row r="20" spans="2:6" ht="12.75" customHeight="1">
      <c r="B20" s="109"/>
      <c r="C20" s="110"/>
      <c r="D20" s="111"/>
      <c r="E20" s="112"/>
      <c r="F20" s="113">
        <f>IF(AND(E20= "",D20= ""), "", ROUND(ROUND(E20, 2) * ROUND(D20, 3), 2))</f>
        <v/>
      </c>
    </row>
    <row r="22" spans="2:6" ht="12.75" customHeight="1">
      <c r="B22" s="109"/>
      <c r="C22" s="110"/>
      <c r="D22" s="111"/>
      <c r="E22" s="112"/>
      <c r="F22" s="113">
        <f>IF(AND(E22= "",D22= ""), "", ROUND(ROUND(E22, 2) * ROUND(D22, 3), 2))</f>
        <v/>
      </c>
    </row>
    <row r="24" spans="2:6" ht="12.75" customHeight="1">
      <c r="B24" s="109"/>
      <c r="C24" s="110"/>
      <c r="D24" s="111"/>
      <c r="E24" s="112"/>
      <c r="F24" s="113">
        <f>IF(AND(E24= "",D24= ""), "", ROUND(ROUND(E24, 2) * ROUND(D24, 3), 2))</f>
        <v/>
      </c>
    </row>
    <row r="26" spans="2:6" ht="12.75" customHeight="1">
      <c r="B26" s="109"/>
      <c r="C26" s="110"/>
      <c r="D26" s="111"/>
      <c r="E26" s="112"/>
      <c r="F26" s="113">
        <f>IF(AND(E26= "",D26= ""), "", ROUND(ROUND(E26, 2) * ROUND(D26, 3), 2))</f>
        <v/>
      </c>
    </row>
    <row r="28" spans="2:6" ht="12.75" customHeight="1">
      <c r="B28" s="109"/>
      <c r="C28" s="110"/>
      <c r="D28" s="111"/>
      <c r="E28" s="112"/>
      <c r="F28" s="113">
        <f>IF(AND(E28= "",D28= ""), "", ROUND(ROUND(E28, 2) * ROUND(D28, 3), 2))</f>
        <v/>
      </c>
    </row>
    <row r="30" spans="2:6" ht="12.75" customHeight="1">
      <c r="B30" s="109"/>
      <c r="C30" s="110"/>
      <c r="D30" s="111"/>
      <c r="E30" s="112"/>
      <c r="F30" s="113">
        <f>IF(AND(E30= "",D30= ""), "", ROUND(ROUND(E30, 2) * ROUND(D30, 3), 2))</f>
        <v/>
      </c>
    </row>
    <row r="32" spans="2:6" ht="12.75" customHeight="1">
      <c r="B32" s="109"/>
      <c r="C32" s="110"/>
      <c r="D32" s="111"/>
      <c r="E32" s="112"/>
      <c r="F32" s="113">
        <f>IF(AND(E32= "",D32= ""), "", ROUND(ROUND(E32, 2) * ROUND(D32, 3), 2))</f>
        <v/>
      </c>
    </row>
    <row r="34" spans="2:6" ht="12.75" customHeight="1">
      <c r="B34" s="109"/>
      <c r="C34" s="110"/>
      <c r="D34" s="111"/>
      <c r="E34" s="112"/>
      <c r="F34" s="113">
        <f>IF(AND(E34= "",D34= ""), "", ROUND(ROUND(E34, 2) * ROUND(D34, 3), 2))</f>
        <v/>
      </c>
    </row>
    <row r="36" spans="2:6" ht="12.75" customHeight="1">
      <c r="B36" s="109"/>
      <c r="C36" s="110"/>
      <c r="D36" s="111"/>
      <c r="E36" s="112"/>
      <c r="F36" s="113">
        <f>IF(AND(E36= "",D36= ""), "", ROUND(ROUND(E36, 2) * ROUND(D36, 3), 2))</f>
        <v/>
      </c>
    </row>
    <row r="38" spans="2:6" ht="12.75" customHeight="1">
      <c r="B38" s="109"/>
      <c r="C38" s="110"/>
      <c r="D38" s="111"/>
      <c r="E38" s="112"/>
      <c r="F38" s="113">
        <f>IF(AND(E38= "",D38= ""), "", ROUND(ROUND(E38, 2) * ROUND(D38, 3), 2))</f>
        <v/>
      </c>
    </row>
    <row r="40" spans="2:6" ht="12.75" customHeight="1">
      <c r="B40" s="109"/>
      <c r="C40" s="110"/>
      <c r="D40" s="111"/>
      <c r="E40" s="112"/>
      <c r="F40" s="113">
        <f>IF(AND(E40= "",D40= ""), "", ROUND(ROUND(E40, 2) * ROUND(D40, 3), 2))</f>
        <v/>
      </c>
    </row>
    <row r="42" spans="2:6" ht="12.75" customHeight="1">
      <c r="B42" s="109"/>
      <c r="C42" s="110"/>
      <c r="D42" s="111"/>
      <c r="E42" s="112"/>
      <c r="F42" s="113">
        <f>IF(AND(E42= "",D42= ""), "", ROUND(ROUND(E42, 2) * ROUND(D42, 3), 2))</f>
        <v/>
      </c>
    </row>
    <row r="44" spans="2:6" ht="12.75" customHeight="1">
      <c r="B44" s="109"/>
      <c r="C44" s="110"/>
      <c r="D44" s="111"/>
      <c r="E44" s="112"/>
      <c r="F44" s="113">
        <f>IF(AND(E44= "",D44= ""), "", ROUND(ROUND(E44, 2) * ROUND(D44, 3), 2))</f>
        <v/>
      </c>
    </row>
    <row r="46" spans="2:6" ht="12.75" customHeight="1">
      <c r="B46" s="109"/>
      <c r="C46" s="110"/>
      <c r="D46" s="111"/>
      <c r="E46" s="112"/>
      <c r="F46" s="113">
        <f>IF(AND(E46= "",D46= ""), "", ROUND(ROUND(E46, 2) * ROUND(D46, 3), 2))</f>
        <v/>
      </c>
    </row>
    <row r="48" spans="2:6" ht="12.75" customHeight="1">
      <c r="B48" s="109"/>
      <c r="C48" s="110"/>
      <c r="D48" s="111"/>
      <c r="E48" s="112"/>
      <c r="F48" s="113">
        <f>IF(AND(E48= "",D48= ""), "", ROUND(ROUND(E48, 2) * ROUND(D48, 3), 2))</f>
        <v/>
      </c>
    </row>
    <row r="50" spans="2:6" ht="12.75" customHeight="1">
      <c r="B50" s="109"/>
      <c r="C50" s="110"/>
      <c r="D50" s="111"/>
      <c r="E50" s="112"/>
      <c r="F50" s="113">
        <f>IF(AND(E50= "",D50= ""), "", ROUND(ROUND(E50, 2) * ROUND(D50, 3), 2))</f>
        <v/>
      </c>
    </row>
    <row r="52" spans="2:6" ht="12.75" customHeight="1">
      <c r="B52" s="109"/>
      <c r="C52" s="110"/>
      <c r="D52" s="111"/>
      <c r="E52" s="112"/>
      <c r="F52" s="113">
        <f>IF(AND(E52= "",D52= ""), "", ROUND(ROUND(E52, 2) * ROUND(D52, 3), 2))</f>
        <v/>
      </c>
    </row>
    <row r="54" spans="2:6" ht="12.75" customHeight="1">
      <c r="B54" s="109"/>
      <c r="C54" s="110"/>
      <c r="D54" s="111"/>
      <c r="E54" s="112"/>
      <c r="F54" s="113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2025-09-22T15:13:51Z</dcterms:created>
  <dcterms:modified xsi:type="dcterms:W3CDTF">2025-09-22T15:13:51Z</dcterms:modified>
</cp:coreProperties>
</file>